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0" yWindow="60" windowWidth="19320" windowHeight="14520"/>
  </bookViews>
  <sheets>
    <sheet name="Бюджет_4" sheetId="2" r:id="rId1"/>
  </sheets>
  <definedNames>
    <definedName name="_xlnm.Print_Titles" localSheetId="0">Бюджет_4!$8:$9</definedName>
    <definedName name="_xlnm.Print_Area" localSheetId="0">Бюджет_4!$B$1:$K$801</definedName>
  </definedNames>
  <calcPr calcId="114210" fullCalcOnLoad="1"/>
</workbook>
</file>

<file path=xl/calcChain.xml><?xml version="1.0" encoding="utf-8"?>
<calcChain xmlns="http://schemas.openxmlformats.org/spreadsheetml/2006/main">
  <c r="H544" i="2"/>
  <c r="H548"/>
  <c r="H51"/>
  <c r="H50"/>
  <c r="H49"/>
  <c r="H48"/>
  <c r="H355"/>
  <c r="H354"/>
  <c r="I349"/>
  <c r="H80"/>
  <c r="H79"/>
  <c r="H83"/>
  <c r="H82"/>
  <c r="H86"/>
  <c r="H85"/>
  <c r="H89"/>
  <c r="H94"/>
  <c r="H98"/>
  <c r="H104"/>
  <c r="H110"/>
  <c r="H109"/>
  <c r="H108"/>
  <c r="H107"/>
  <c r="H115"/>
  <c r="H114"/>
  <c r="H113"/>
  <c r="H118"/>
  <c r="H117"/>
  <c r="H123"/>
  <c r="H122"/>
  <c r="H121"/>
  <c r="H128"/>
  <c r="H127"/>
  <c r="H126"/>
  <c r="H125"/>
  <c r="H132"/>
  <c r="H131"/>
  <c r="H671"/>
  <c r="H667"/>
  <c r="H666"/>
  <c r="H664"/>
  <c r="H662"/>
  <c r="I628"/>
  <c r="I627"/>
  <c r="I626"/>
  <c r="I625"/>
  <c r="I624"/>
  <c r="I623"/>
  <c r="H634"/>
  <c r="H633"/>
  <c r="H632"/>
  <c r="H631"/>
  <c r="I634"/>
  <c r="I639"/>
  <c r="I643"/>
  <c r="H649"/>
  <c r="H648"/>
  <c r="H647"/>
  <c r="H646"/>
  <c r="H645"/>
  <c r="I649"/>
  <c r="I651"/>
  <c r="I656"/>
  <c r="I655"/>
  <c r="I654"/>
  <c r="I653"/>
  <c r="I662"/>
  <c r="I664"/>
  <c r="I661"/>
  <c r="I660"/>
  <c r="I667"/>
  <c r="I666"/>
  <c r="I671"/>
  <c r="I673"/>
  <c r="I670"/>
  <c r="I669"/>
  <c r="H673"/>
  <c r="H679"/>
  <c r="H678"/>
  <c r="H677"/>
  <c r="H676"/>
  <c r="H675"/>
  <c r="I679"/>
  <c r="I681"/>
  <c r="H725"/>
  <c r="H714"/>
  <c r="H709"/>
  <c r="H708"/>
  <c r="H707"/>
  <c r="H691"/>
  <c r="H705"/>
  <c r="H703"/>
  <c r="H693"/>
  <c r="H731"/>
  <c r="H746"/>
  <c r="H745"/>
  <c r="H744"/>
  <c r="H789"/>
  <c r="H793"/>
  <c r="H792"/>
  <c r="H791"/>
  <c r="H799"/>
  <c r="H798"/>
  <c r="H797"/>
  <c r="H796"/>
  <c r="H779"/>
  <c r="I688"/>
  <c r="I687"/>
  <c r="I686"/>
  <c r="I685"/>
  <c r="I684"/>
  <c r="I694"/>
  <c r="I697"/>
  <c r="I699"/>
  <c r="I701"/>
  <c r="I703"/>
  <c r="I705"/>
  <c r="I709"/>
  <c r="I708"/>
  <c r="I707"/>
  <c r="I714"/>
  <c r="I717"/>
  <c r="I719"/>
  <c r="I721"/>
  <c r="I723"/>
  <c r="I725"/>
  <c r="I727"/>
  <c r="I729"/>
  <c r="I731"/>
  <c r="H733"/>
  <c r="I734"/>
  <c r="I736"/>
  <c r="I739"/>
  <c r="I738"/>
  <c r="I742"/>
  <c r="I741"/>
  <c r="I746"/>
  <c r="I745"/>
  <c r="I749"/>
  <c r="I748"/>
  <c r="I753"/>
  <c r="I752"/>
  <c r="I751"/>
  <c r="I756"/>
  <c r="I755"/>
  <c r="H761"/>
  <c r="H760"/>
  <c r="H759"/>
  <c r="H758"/>
  <c r="I761"/>
  <c r="I763"/>
  <c r="I765"/>
  <c r="I771"/>
  <c r="I770"/>
  <c r="I775"/>
  <c r="I774"/>
  <c r="I779"/>
  <c r="I783"/>
  <c r="I789"/>
  <c r="I793"/>
  <c r="I792"/>
  <c r="I791"/>
  <c r="I799"/>
  <c r="I798"/>
  <c r="I797"/>
  <c r="I796"/>
  <c r="I795"/>
  <c r="I733"/>
  <c r="I678"/>
  <c r="I677"/>
  <c r="I676"/>
  <c r="I675"/>
  <c r="I778"/>
  <c r="I769"/>
  <c r="I768"/>
  <c r="H713"/>
  <c r="H712"/>
  <c r="H711"/>
  <c r="H97"/>
  <c r="H96"/>
  <c r="I760"/>
  <c r="I759"/>
  <c r="I758"/>
  <c r="I648"/>
  <c r="I647"/>
  <c r="I646"/>
  <c r="I645"/>
  <c r="H543"/>
  <c r="H542"/>
  <c r="I693"/>
  <c r="I692"/>
  <c r="I691"/>
  <c r="H88"/>
  <c r="I633"/>
  <c r="I632"/>
  <c r="I631"/>
  <c r="H661"/>
  <c r="H660"/>
  <c r="I744"/>
  <c r="I659"/>
  <c r="I658"/>
  <c r="H778"/>
  <c r="H769"/>
  <c r="I713"/>
  <c r="H670"/>
  <c r="H669"/>
  <c r="H112"/>
  <c r="H768"/>
  <c r="I51"/>
  <c r="I50"/>
  <c r="I49"/>
  <c r="I48"/>
  <c r="I57"/>
  <c r="I56"/>
  <c r="I55"/>
  <c r="I61"/>
  <c r="I60"/>
  <c r="I59"/>
  <c r="I65"/>
  <c r="I64"/>
  <c r="I63"/>
  <c r="H69"/>
  <c r="H68"/>
  <c r="I69"/>
  <c r="I68"/>
  <c r="H73"/>
  <c r="H72"/>
  <c r="I73"/>
  <c r="I72"/>
  <c r="H77"/>
  <c r="H76"/>
  <c r="H75"/>
  <c r="I77"/>
  <c r="I76"/>
  <c r="I80"/>
  <c r="I79"/>
  <c r="I83"/>
  <c r="I82"/>
  <c r="I86"/>
  <c r="I85"/>
  <c r="I89"/>
  <c r="I94"/>
  <c r="I98"/>
  <c r="I104"/>
  <c r="I110"/>
  <c r="I109"/>
  <c r="I108"/>
  <c r="I107"/>
  <c r="I115"/>
  <c r="I114"/>
  <c r="I113"/>
  <c r="I118"/>
  <c r="I117"/>
  <c r="I123"/>
  <c r="I122"/>
  <c r="I121"/>
  <c r="I128"/>
  <c r="I127"/>
  <c r="I126"/>
  <c r="I125"/>
  <c r="I132"/>
  <c r="I131"/>
  <c r="I136"/>
  <c r="I135"/>
  <c r="I134"/>
  <c r="H147"/>
  <c r="H146"/>
  <c r="H145"/>
  <c r="H143"/>
  <c r="H142"/>
  <c r="H141"/>
  <c r="I143"/>
  <c r="I142"/>
  <c r="I141"/>
  <c r="I147"/>
  <c r="I146"/>
  <c r="I145"/>
  <c r="I152"/>
  <c r="I151"/>
  <c r="H157"/>
  <c r="H156"/>
  <c r="I157"/>
  <c r="I156"/>
  <c r="I160"/>
  <c r="I159"/>
  <c r="H166"/>
  <c r="H165"/>
  <c r="I166"/>
  <c r="I176"/>
  <c r="H179"/>
  <c r="H181"/>
  <c r="I182"/>
  <c r="I187"/>
  <c r="H195"/>
  <c r="H194"/>
  <c r="H193"/>
  <c r="I195"/>
  <c r="I194"/>
  <c r="I193"/>
  <c r="H199"/>
  <c r="H198"/>
  <c r="H197"/>
  <c r="I199"/>
  <c r="I207"/>
  <c r="I212"/>
  <c r="I211"/>
  <c r="I216"/>
  <c r="I215"/>
  <c r="I219"/>
  <c r="I218"/>
  <c r="I224"/>
  <c r="I223"/>
  <c r="I222"/>
  <c r="H229"/>
  <c r="H228"/>
  <c r="H227"/>
  <c r="H226"/>
  <c r="I229"/>
  <c r="I231"/>
  <c r="I233"/>
  <c r="I236"/>
  <c r="I235"/>
  <c r="H240"/>
  <c r="H239"/>
  <c r="I240"/>
  <c r="I243"/>
  <c r="I245"/>
  <c r="I252"/>
  <c r="H252"/>
  <c r="H251"/>
  <c r="H250"/>
  <c r="H249"/>
  <c r="I254"/>
  <c r="I258"/>
  <c r="I257"/>
  <c r="I263"/>
  <c r="I265"/>
  <c r="I268"/>
  <c r="I270"/>
  <c r="H275"/>
  <c r="H274"/>
  <c r="H273"/>
  <c r="H272"/>
  <c r="I275"/>
  <c r="I274"/>
  <c r="I273"/>
  <c r="I272"/>
  <c r="H280"/>
  <c r="I280"/>
  <c r="H283"/>
  <c r="I283"/>
  <c r="I286"/>
  <c r="I288"/>
  <c r="H294"/>
  <c r="H293"/>
  <c r="H292"/>
  <c r="I294"/>
  <c r="I299"/>
  <c r="H303"/>
  <c r="H302"/>
  <c r="H301"/>
  <c r="I303"/>
  <c r="I305"/>
  <c r="H309"/>
  <c r="H308"/>
  <c r="I309"/>
  <c r="I312"/>
  <c r="I314"/>
  <c r="H317"/>
  <c r="H316"/>
  <c r="I317"/>
  <c r="I320"/>
  <c r="H324"/>
  <c r="H323"/>
  <c r="I324"/>
  <c r="I323"/>
  <c r="H336"/>
  <c r="H335"/>
  <c r="H334"/>
  <c r="H333"/>
  <c r="I336"/>
  <c r="I338"/>
  <c r="I341"/>
  <c r="I340"/>
  <c r="I344"/>
  <c r="I343"/>
  <c r="H349"/>
  <c r="H348"/>
  <c r="I351"/>
  <c r="I355"/>
  <c r="I357"/>
  <c r="H360"/>
  <c r="H359"/>
  <c r="I360"/>
  <c r="I362"/>
  <c r="I365"/>
  <c r="I364"/>
  <c r="I369"/>
  <c r="I368"/>
  <c r="H372"/>
  <c r="H371"/>
  <c r="H367"/>
  <c r="I372"/>
  <c r="I374"/>
  <c r="I376"/>
  <c r="I383"/>
  <c r="I382"/>
  <c r="I381"/>
  <c r="I387"/>
  <c r="I386"/>
  <c r="I385"/>
  <c r="H390"/>
  <c r="H389"/>
  <c r="H380"/>
  <c r="I390"/>
  <c r="I400"/>
  <c r="I403"/>
  <c r="I402"/>
  <c r="I408"/>
  <c r="I407"/>
  <c r="I406"/>
  <c r="H414"/>
  <c r="H413"/>
  <c r="H412"/>
  <c r="H411"/>
  <c r="H410"/>
  <c r="I414"/>
  <c r="I413"/>
  <c r="I412"/>
  <c r="I411"/>
  <c r="I410"/>
  <c r="H418"/>
  <c r="I420"/>
  <c r="I422"/>
  <c r="H427"/>
  <c r="H429"/>
  <c r="I429"/>
  <c r="I427"/>
  <c r="H435"/>
  <c r="H434"/>
  <c r="H433"/>
  <c r="I435"/>
  <c r="I438"/>
  <c r="I440"/>
  <c r="I446"/>
  <c r="I449"/>
  <c r="H451"/>
  <c r="H445"/>
  <c r="H444"/>
  <c r="I451"/>
  <c r="I456"/>
  <c r="I455"/>
  <c r="I454"/>
  <c r="I459"/>
  <c r="I458"/>
  <c r="H464"/>
  <c r="H463"/>
  <c r="I464"/>
  <c r="I463"/>
  <c r="H469"/>
  <c r="I469"/>
  <c r="H474"/>
  <c r="H472"/>
  <c r="I472"/>
  <c r="I474"/>
  <c r="H476"/>
  <c r="I476"/>
  <c r="H478"/>
  <c r="I478"/>
  <c r="I485"/>
  <c r="I488"/>
  <c r="I490"/>
  <c r="I492"/>
  <c r="I496"/>
  <c r="I495"/>
  <c r="H500"/>
  <c r="H499"/>
  <c r="H498"/>
  <c r="I500"/>
  <c r="I499"/>
  <c r="I503"/>
  <c r="I502"/>
  <c r="H507"/>
  <c r="H506"/>
  <c r="H505"/>
  <c r="I507"/>
  <c r="I506"/>
  <c r="I505"/>
  <c r="I513"/>
  <c r="H516"/>
  <c r="I516"/>
  <c r="H523"/>
  <c r="I523"/>
  <c r="I527"/>
  <c r="I526"/>
  <c r="H533"/>
  <c r="H532"/>
  <c r="H531"/>
  <c r="H530"/>
  <c r="I533"/>
  <c r="I532"/>
  <c r="I531"/>
  <c r="I530"/>
  <c r="H538"/>
  <c r="H537"/>
  <c r="H536"/>
  <c r="I538"/>
  <c r="I537"/>
  <c r="I536"/>
  <c r="I544"/>
  <c r="I546"/>
  <c r="I548"/>
  <c r="I550"/>
  <c r="I552"/>
  <c r="H556"/>
  <c r="H555"/>
  <c r="H554"/>
  <c r="I556"/>
  <c r="I555"/>
  <c r="I554"/>
  <c r="H562"/>
  <c r="H561"/>
  <c r="H560"/>
  <c r="H559"/>
  <c r="I562"/>
  <c r="I564"/>
  <c r="H570"/>
  <c r="H569"/>
  <c r="H568"/>
  <c r="H567"/>
  <c r="I570"/>
  <c r="I569"/>
  <c r="I576"/>
  <c r="I575"/>
  <c r="H582"/>
  <c r="H581"/>
  <c r="I582"/>
  <c r="I581"/>
  <c r="H586"/>
  <c r="I586"/>
  <c r="H589"/>
  <c r="I589"/>
  <c r="H596"/>
  <c r="H595"/>
  <c r="H594"/>
  <c r="I596"/>
  <c r="I595"/>
  <c r="I594"/>
  <c r="I600"/>
  <c r="I599"/>
  <c r="I598"/>
  <c r="H605"/>
  <c r="I605"/>
  <c r="H607"/>
  <c r="I607"/>
  <c r="H611"/>
  <c r="H610"/>
  <c r="I611"/>
  <c r="I610"/>
  <c r="H618"/>
  <c r="H617"/>
  <c r="H616"/>
  <c r="H615"/>
  <c r="H614"/>
  <c r="I618"/>
  <c r="I621"/>
  <c r="I712"/>
  <c r="I262"/>
  <c r="H690"/>
  <c r="H683"/>
  <c r="I561"/>
  <c r="I560"/>
  <c r="I559"/>
  <c r="I251"/>
  <c r="H541"/>
  <c r="H535"/>
  <c r="I630"/>
  <c r="I585"/>
  <c r="I584"/>
  <c r="I580"/>
  <c r="I711"/>
  <c r="I690"/>
  <c r="I683"/>
  <c r="I389"/>
  <c r="I380"/>
  <c r="I335"/>
  <c r="I334"/>
  <c r="I333"/>
  <c r="H585"/>
  <c r="H584"/>
  <c r="H580"/>
  <c r="I418"/>
  <c r="I417"/>
  <c r="I617"/>
  <c r="I616"/>
  <c r="I615"/>
  <c r="I614"/>
  <c r="I515"/>
  <c r="H659"/>
  <c r="H658"/>
  <c r="H630"/>
  <c r="I484"/>
  <c r="I434"/>
  <c r="I433"/>
  <c r="I279"/>
  <c r="I278"/>
  <c r="I277"/>
  <c r="I267"/>
  <c r="I261"/>
  <c r="I260"/>
  <c r="H426"/>
  <c r="I293"/>
  <c r="I292"/>
  <c r="I67"/>
  <c r="I445"/>
  <c r="I444"/>
  <c r="I426"/>
  <c r="I425"/>
  <c r="I424"/>
  <c r="I302"/>
  <c r="I301"/>
  <c r="I165"/>
  <c r="I155"/>
  <c r="I130"/>
  <c r="I112"/>
  <c r="I359"/>
  <c r="I354"/>
  <c r="I353"/>
  <c r="I228"/>
  <c r="I227"/>
  <c r="I88"/>
  <c r="I250"/>
  <c r="I249"/>
  <c r="H307"/>
  <c r="H291"/>
  <c r="I198"/>
  <c r="I197"/>
  <c r="I192"/>
  <c r="H353"/>
  <c r="H346"/>
  <c r="H332"/>
  <c r="I543"/>
  <c r="I542"/>
  <c r="I541"/>
  <c r="I498"/>
  <c r="I604"/>
  <c r="I603"/>
  <c r="I602"/>
  <c r="I568"/>
  <c r="I567"/>
  <c r="H515"/>
  <c r="H511"/>
  <c r="H510"/>
  <c r="I97"/>
  <c r="I96"/>
  <c r="I371"/>
  <c r="I367"/>
  <c r="I239"/>
  <c r="I238"/>
  <c r="H468"/>
  <c r="I468"/>
  <c r="I419"/>
  <c r="I348"/>
  <c r="I347"/>
  <c r="I316"/>
  <c r="I308"/>
  <c r="I181"/>
  <c r="I180"/>
  <c r="I179"/>
  <c r="I75"/>
  <c r="H67"/>
  <c r="H54"/>
  <c r="H604"/>
  <c r="H603"/>
  <c r="H602"/>
  <c r="H432"/>
  <c r="H279"/>
  <c r="H278"/>
  <c r="H277"/>
  <c r="H192"/>
  <c r="H178"/>
  <c r="H155"/>
  <c r="H130"/>
  <c r="H263"/>
  <c r="H262"/>
  <c r="H261"/>
  <c r="H260"/>
  <c r="I579"/>
  <c r="H47"/>
  <c r="I467"/>
  <c r="I462"/>
  <c r="I535"/>
  <c r="J535"/>
  <c r="H248"/>
  <c r="I54"/>
  <c r="I47"/>
  <c r="J47"/>
  <c r="I432"/>
  <c r="I416"/>
  <c r="J416"/>
  <c r="I226"/>
  <c r="I178"/>
  <c r="J178"/>
  <c r="I346"/>
  <c r="J346"/>
  <c r="H579"/>
  <c r="J579"/>
  <c r="I307"/>
  <c r="I291"/>
  <c r="I248"/>
  <c r="J48"/>
  <c r="J49"/>
  <c r="J50"/>
  <c r="J51"/>
  <c r="J52"/>
  <c r="J53"/>
  <c r="J55"/>
  <c r="J56"/>
  <c r="J57"/>
  <c r="J58"/>
  <c r="J59"/>
  <c r="J60"/>
  <c r="J61"/>
  <c r="J62"/>
  <c r="J63"/>
  <c r="J64"/>
  <c r="J65"/>
  <c r="J66"/>
  <c r="J67"/>
  <c r="J68"/>
  <c r="J69"/>
  <c r="J70"/>
  <c r="J71"/>
  <c r="J72"/>
  <c r="J73"/>
  <c r="J74"/>
  <c r="J75"/>
  <c r="J76"/>
  <c r="J77"/>
  <c r="J78"/>
  <c r="J79"/>
  <c r="J80"/>
  <c r="J81"/>
  <c r="J82"/>
  <c r="J83"/>
  <c r="J84"/>
  <c r="J85"/>
  <c r="J86"/>
  <c r="J87"/>
  <c r="J88"/>
  <c r="J89"/>
  <c r="J90"/>
  <c r="J91"/>
  <c r="J92"/>
  <c r="J93"/>
  <c r="J94"/>
  <c r="J95"/>
  <c r="J96"/>
  <c r="J97"/>
  <c r="J98"/>
  <c r="J99"/>
  <c r="J100"/>
  <c r="J101"/>
  <c r="J102"/>
  <c r="J103"/>
  <c r="J104"/>
  <c r="J105"/>
  <c r="J106"/>
  <c r="J107"/>
  <c r="J108"/>
  <c r="J109"/>
  <c r="J110"/>
  <c r="J111"/>
  <c r="J112"/>
  <c r="J113"/>
  <c r="J114"/>
  <c r="J115"/>
  <c r="J116"/>
  <c r="J117"/>
  <c r="J118"/>
  <c r="J119"/>
  <c r="J120"/>
  <c r="J121"/>
  <c r="J122"/>
  <c r="J123"/>
  <c r="J124"/>
  <c r="J125"/>
  <c r="J126"/>
  <c r="J127"/>
  <c r="J128"/>
  <c r="J129"/>
  <c r="J130"/>
  <c r="J131"/>
  <c r="J132"/>
  <c r="J133"/>
  <c r="J134"/>
  <c r="J135"/>
  <c r="J136"/>
  <c r="J137"/>
  <c r="J138"/>
  <c r="J139"/>
  <c r="J140"/>
  <c r="J141"/>
  <c r="J142"/>
  <c r="J143"/>
  <c r="J144"/>
  <c r="J145"/>
  <c r="J146"/>
  <c r="J147"/>
  <c r="J148"/>
  <c r="J149"/>
  <c r="J150"/>
  <c r="J151"/>
  <c r="J152"/>
  <c r="J153"/>
  <c r="J154"/>
  <c r="J155"/>
  <c r="J156"/>
  <c r="J157"/>
  <c r="J158"/>
  <c r="J159"/>
  <c r="J160"/>
  <c r="J161"/>
  <c r="J162"/>
  <c r="J163"/>
  <c r="J164"/>
  <c r="J165"/>
  <c r="J166"/>
  <c r="J167"/>
  <c r="J168"/>
  <c r="J169"/>
  <c r="J170"/>
  <c r="J171"/>
  <c r="J172"/>
  <c r="J173"/>
  <c r="J174"/>
  <c r="J175"/>
  <c r="J176"/>
  <c r="J177"/>
  <c r="J179"/>
  <c r="J180"/>
  <c r="J181"/>
  <c r="J182"/>
  <c r="J183"/>
  <c r="J184"/>
  <c r="J185"/>
  <c r="J186"/>
  <c r="J187"/>
  <c r="J188"/>
  <c r="J189"/>
  <c r="J190"/>
  <c r="J191"/>
  <c r="J192"/>
  <c r="J193"/>
  <c r="J194"/>
  <c r="J195"/>
  <c r="J196"/>
  <c r="J197"/>
  <c r="J198"/>
  <c r="J199"/>
  <c r="J200"/>
  <c r="J201"/>
  <c r="J202"/>
  <c r="J203"/>
  <c r="J204"/>
  <c r="J205"/>
  <c r="J206"/>
  <c r="J207"/>
  <c r="J208"/>
  <c r="J209"/>
  <c r="J210"/>
  <c r="J211"/>
  <c r="J212"/>
  <c r="J213"/>
  <c r="J214"/>
  <c r="J215"/>
  <c r="J216"/>
  <c r="J217"/>
  <c r="J218"/>
  <c r="J219"/>
  <c r="J220"/>
  <c r="J221"/>
  <c r="J222"/>
  <c r="J223"/>
  <c r="J224"/>
  <c r="J225"/>
  <c r="J227"/>
  <c r="J228"/>
  <c r="J229"/>
  <c r="J230"/>
  <c r="J231"/>
  <c r="J232"/>
  <c r="J233"/>
  <c r="J234"/>
  <c r="J235"/>
  <c r="J236"/>
  <c r="J237"/>
  <c r="J238"/>
  <c r="J239"/>
  <c r="J240"/>
  <c r="J241"/>
  <c r="J242"/>
  <c r="J243"/>
  <c r="J244"/>
  <c r="J245"/>
  <c r="J246"/>
  <c r="J247"/>
  <c r="J249"/>
  <c r="J250"/>
  <c r="J251"/>
  <c r="J252"/>
  <c r="J253"/>
  <c r="J254"/>
  <c r="J255"/>
  <c r="J256"/>
  <c r="J257"/>
  <c r="J258"/>
  <c r="J259"/>
  <c r="J260"/>
  <c r="J261"/>
  <c r="J262"/>
  <c r="J263"/>
  <c r="J264"/>
  <c r="J265"/>
  <c r="J266"/>
  <c r="J267"/>
  <c r="J268"/>
  <c r="J269"/>
  <c r="J270"/>
  <c r="J271"/>
  <c r="J272"/>
  <c r="J273"/>
  <c r="J274"/>
  <c r="J275"/>
  <c r="J276"/>
  <c r="J277"/>
  <c r="J278"/>
  <c r="J279"/>
  <c r="J280"/>
  <c r="J281"/>
  <c r="J282"/>
  <c r="J283"/>
  <c r="J284"/>
  <c r="J285"/>
  <c r="J286"/>
  <c r="J287"/>
  <c r="J288"/>
  <c r="J289"/>
  <c r="J290"/>
  <c r="J292"/>
  <c r="J293"/>
  <c r="J294"/>
  <c r="J295"/>
  <c r="J296"/>
  <c r="J297"/>
  <c r="J298"/>
  <c r="J299"/>
  <c r="J300"/>
  <c r="J301"/>
  <c r="J302"/>
  <c r="J303"/>
  <c r="J304"/>
  <c r="J305"/>
  <c r="J306"/>
  <c r="J308"/>
  <c r="J309"/>
  <c r="J310"/>
  <c r="J311"/>
  <c r="J312"/>
  <c r="J313"/>
  <c r="J314"/>
  <c r="J315"/>
  <c r="J316"/>
  <c r="J317"/>
  <c r="J318"/>
  <c r="J319"/>
  <c r="J320"/>
  <c r="J321"/>
  <c r="J322"/>
  <c r="J323"/>
  <c r="J324"/>
  <c r="J325"/>
  <c r="J326"/>
  <c r="J327"/>
  <c r="J328"/>
  <c r="J329"/>
  <c r="J330"/>
  <c r="J331"/>
  <c r="J333"/>
  <c r="J334"/>
  <c r="J335"/>
  <c r="J336"/>
  <c r="J337"/>
  <c r="J338"/>
  <c r="J339"/>
  <c r="J340"/>
  <c r="J341"/>
  <c r="J342"/>
  <c r="J343"/>
  <c r="J344"/>
  <c r="J345"/>
  <c r="J347"/>
  <c r="J348"/>
  <c r="J349"/>
  <c r="J350"/>
  <c r="J351"/>
  <c r="J352"/>
  <c r="J353"/>
  <c r="J354"/>
  <c r="J355"/>
  <c r="J356"/>
  <c r="J357"/>
  <c r="J358"/>
  <c r="J359"/>
  <c r="J360"/>
  <c r="J361"/>
  <c r="J362"/>
  <c r="J363"/>
  <c r="J364"/>
  <c r="J365"/>
  <c r="J366"/>
  <c r="J367"/>
  <c r="J368"/>
  <c r="J369"/>
  <c r="J370"/>
  <c r="J371"/>
  <c r="J372"/>
  <c r="J373"/>
  <c r="J374"/>
  <c r="J375"/>
  <c r="J376"/>
  <c r="J377"/>
  <c r="J378"/>
  <c r="J379"/>
  <c r="J380"/>
  <c r="J381"/>
  <c r="J382"/>
  <c r="J383"/>
  <c r="J384"/>
  <c r="J385"/>
  <c r="J386"/>
  <c r="J387"/>
  <c r="J388"/>
  <c r="J389"/>
  <c r="J390"/>
  <c r="J391"/>
  <c r="J392"/>
  <c r="J393"/>
  <c r="J394"/>
  <c r="J395"/>
  <c r="J396"/>
  <c r="J397"/>
  <c r="J398"/>
  <c r="J399"/>
  <c r="J400"/>
  <c r="J401"/>
  <c r="J402"/>
  <c r="J403"/>
  <c r="J404"/>
  <c r="J405"/>
  <c r="J406"/>
  <c r="J407"/>
  <c r="J408"/>
  <c r="J409"/>
  <c r="J410"/>
  <c r="J411"/>
  <c r="J412"/>
  <c r="J413"/>
  <c r="J414"/>
  <c r="J415"/>
  <c r="J417"/>
  <c r="J418"/>
  <c r="J419"/>
  <c r="J420"/>
  <c r="J421"/>
  <c r="J422"/>
  <c r="J423"/>
  <c r="J424"/>
  <c r="J425"/>
  <c r="J426"/>
  <c r="J427"/>
  <c r="J428"/>
  <c r="J429"/>
  <c r="J430"/>
  <c r="J431"/>
  <c r="J433"/>
  <c r="J434"/>
  <c r="J435"/>
  <c r="J436"/>
  <c r="J437"/>
  <c r="J438"/>
  <c r="J439"/>
  <c r="J440"/>
  <c r="J441"/>
  <c r="J442"/>
  <c r="J443"/>
  <c r="J444"/>
  <c r="J445"/>
  <c r="J446"/>
  <c r="J447"/>
  <c r="J448"/>
  <c r="J449"/>
  <c r="J450"/>
  <c r="J451"/>
  <c r="J452"/>
  <c r="J453"/>
  <c r="J454"/>
  <c r="J455"/>
  <c r="J456"/>
  <c r="J457"/>
  <c r="J458"/>
  <c r="J459"/>
  <c r="J460"/>
  <c r="J463"/>
  <c r="J464"/>
  <c r="J465"/>
  <c r="J466"/>
  <c r="J468"/>
  <c r="J469"/>
  <c r="J470"/>
  <c r="J471"/>
  <c r="J472"/>
  <c r="J473"/>
  <c r="J474"/>
  <c r="J475"/>
  <c r="J476"/>
  <c r="J477"/>
  <c r="J478"/>
  <c r="J479"/>
  <c r="J480"/>
  <c r="J481"/>
  <c r="J482"/>
  <c r="J483"/>
  <c r="J487"/>
  <c r="J488"/>
  <c r="J489"/>
  <c r="J490"/>
  <c r="J491"/>
  <c r="J492"/>
  <c r="J493"/>
  <c r="J494"/>
  <c r="J495"/>
  <c r="J496"/>
  <c r="J497"/>
  <c r="J498"/>
  <c r="J499"/>
  <c r="J500"/>
  <c r="J501"/>
  <c r="J502"/>
  <c r="J503"/>
  <c r="J504"/>
  <c r="J505"/>
  <c r="J506"/>
  <c r="J507"/>
  <c r="J508"/>
  <c r="J509"/>
  <c r="J514"/>
  <c r="J515"/>
  <c r="J516"/>
  <c r="J517"/>
  <c r="J518"/>
  <c r="J519"/>
  <c r="J520"/>
  <c r="J521"/>
  <c r="J522"/>
  <c r="J523"/>
  <c r="J524"/>
  <c r="J525"/>
  <c r="J526"/>
  <c r="J527"/>
  <c r="J528"/>
  <c r="J529"/>
  <c r="J530"/>
  <c r="J531"/>
  <c r="J532"/>
  <c r="J533"/>
  <c r="J534"/>
  <c r="J536"/>
  <c r="J537"/>
  <c r="J538"/>
  <c r="J539"/>
  <c r="J540"/>
  <c r="J541"/>
  <c r="J542"/>
  <c r="J543"/>
  <c r="J544"/>
  <c r="J545"/>
  <c r="J546"/>
  <c r="J547"/>
  <c r="J548"/>
  <c r="J549"/>
  <c r="J550"/>
  <c r="J551"/>
  <c r="J552"/>
  <c r="J553"/>
  <c r="J554"/>
  <c r="J555"/>
  <c r="J556"/>
  <c r="J557"/>
  <c r="J558"/>
  <c r="J559"/>
  <c r="J560"/>
  <c r="J561"/>
  <c r="J562"/>
  <c r="J563"/>
  <c r="J564"/>
  <c r="J565"/>
  <c r="J566"/>
  <c r="J567"/>
  <c r="J568"/>
  <c r="J569"/>
  <c r="J570"/>
  <c r="J571"/>
  <c r="J572"/>
  <c r="J573"/>
  <c r="J574"/>
  <c r="J575"/>
  <c r="J576"/>
  <c r="J577"/>
  <c r="J578"/>
  <c r="J580"/>
  <c r="J581"/>
  <c r="J582"/>
  <c r="J583"/>
  <c r="J584"/>
  <c r="J585"/>
  <c r="J586"/>
  <c r="J587"/>
  <c r="J588"/>
  <c r="J589"/>
  <c r="J590"/>
  <c r="J591"/>
  <c r="J592"/>
  <c r="J593"/>
  <c r="J594"/>
  <c r="J595"/>
  <c r="J596"/>
  <c r="J597"/>
  <c r="J598"/>
  <c r="J599"/>
  <c r="J600"/>
  <c r="J601"/>
  <c r="J602"/>
  <c r="J603"/>
  <c r="J604"/>
  <c r="J605"/>
  <c r="J606"/>
  <c r="J607"/>
  <c r="J608"/>
  <c r="J609"/>
  <c r="J610"/>
  <c r="J611"/>
  <c r="J612"/>
  <c r="J613"/>
  <c r="J614"/>
  <c r="J615"/>
  <c r="J616"/>
  <c r="J617"/>
  <c r="J618"/>
  <c r="J619"/>
  <c r="J620"/>
  <c r="J621"/>
  <c r="J622"/>
  <c r="J623"/>
  <c r="J624"/>
  <c r="J625"/>
  <c r="J626"/>
  <c r="J627"/>
  <c r="J628"/>
  <c r="J629"/>
  <c r="J630"/>
  <c r="J631"/>
  <c r="J632"/>
  <c r="J633"/>
  <c r="J634"/>
  <c r="J635"/>
  <c r="J636"/>
  <c r="J637"/>
  <c r="J638"/>
  <c r="J639"/>
  <c r="J640"/>
  <c r="J641"/>
  <c r="J642"/>
  <c r="J643"/>
  <c r="J644"/>
  <c r="J645"/>
  <c r="J646"/>
  <c r="J647"/>
  <c r="J648"/>
  <c r="J649"/>
  <c r="J650"/>
  <c r="J651"/>
  <c r="J652"/>
  <c r="J653"/>
  <c r="J654"/>
  <c r="J655"/>
  <c r="J656"/>
  <c r="J657"/>
  <c r="J658"/>
  <c r="J659"/>
  <c r="J660"/>
  <c r="J661"/>
  <c r="J662"/>
  <c r="J663"/>
  <c r="J664"/>
  <c r="J665"/>
  <c r="J666"/>
  <c r="J667"/>
  <c r="J668"/>
  <c r="J669"/>
  <c r="J670"/>
  <c r="J671"/>
  <c r="J672"/>
  <c r="J673"/>
  <c r="J674"/>
  <c r="J675"/>
  <c r="J676"/>
  <c r="J677"/>
  <c r="J678"/>
  <c r="J679"/>
  <c r="J680"/>
  <c r="J681"/>
  <c r="J682"/>
  <c r="J683"/>
  <c r="J684"/>
  <c r="J685"/>
  <c r="J686"/>
  <c r="J687"/>
  <c r="J688"/>
  <c r="J689"/>
  <c r="J690"/>
  <c r="J691"/>
  <c r="J692"/>
  <c r="J693"/>
  <c r="J694"/>
  <c r="J695"/>
  <c r="J696"/>
  <c r="J697"/>
  <c r="J698"/>
  <c r="J699"/>
  <c r="J700"/>
  <c r="J701"/>
  <c r="J702"/>
  <c r="J703"/>
  <c r="J704"/>
  <c r="J705"/>
  <c r="J706"/>
  <c r="J707"/>
  <c r="J708"/>
  <c r="J709"/>
  <c r="J710"/>
  <c r="J711"/>
  <c r="J712"/>
  <c r="J713"/>
  <c r="J714"/>
  <c r="J715"/>
  <c r="J716"/>
  <c r="J717"/>
  <c r="J718"/>
  <c r="J719"/>
  <c r="J720"/>
  <c r="J721"/>
  <c r="J722"/>
  <c r="J723"/>
  <c r="J724"/>
  <c r="J725"/>
  <c r="J726"/>
  <c r="J727"/>
  <c r="J728"/>
  <c r="J729"/>
  <c r="J730"/>
  <c r="J731"/>
  <c r="J732"/>
  <c r="J733"/>
  <c r="J734"/>
  <c r="J735"/>
  <c r="J736"/>
  <c r="J737"/>
  <c r="J738"/>
  <c r="J739"/>
  <c r="J740"/>
  <c r="J741"/>
  <c r="J742"/>
  <c r="J743"/>
  <c r="J744"/>
  <c r="J745"/>
  <c r="J746"/>
  <c r="J747"/>
  <c r="J748"/>
  <c r="J749"/>
  <c r="J750"/>
  <c r="J751"/>
  <c r="J752"/>
  <c r="J753"/>
  <c r="J754"/>
  <c r="J755"/>
  <c r="J756"/>
  <c r="J757"/>
  <c r="J758"/>
  <c r="J759"/>
  <c r="J760"/>
  <c r="J761"/>
  <c r="J762"/>
  <c r="J763"/>
  <c r="J764"/>
  <c r="J765"/>
  <c r="J766"/>
  <c r="J767"/>
  <c r="J768"/>
  <c r="J769"/>
  <c r="J770"/>
  <c r="J771"/>
  <c r="J772"/>
  <c r="J773"/>
  <c r="J774"/>
  <c r="J775"/>
  <c r="J776"/>
  <c r="J777"/>
  <c r="J778"/>
  <c r="J779"/>
  <c r="J780"/>
  <c r="J781"/>
  <c r="J782"/>
  <c r="J783"/>
  <c r="J784"/>
  <c r="J785"/>
  <c r="J786"/>
  <c r="J787"/>
  <c r="J788"/>
  <c r="J789"/>
  <c r="J790"/>
  <c r="J791"/>
  <c r="J792"/>
  <c r="J793"/>
  <c r="J794"/>
  <c r="J795"/>
  <c r="J796"/>
  <c r="J797"/>
  <c r="J798"/>
  <c r="J799"/>
  <c r="J800"/>
  <c r="J39"/>
  <c r="J40"/>
  <c r="J42"/>
  <c r="J43"/>
  <c r="J44"/>
  <c r="J45"/>
  <c r="I38"/>
  <c r="J38"/>
  <c r="I41"/>
  <c r="I29"/>
  <c r="I25"/>
  <c r="J25"/>
  <c r="I21"/>
  <c r="J21"/>
  <c r="I15"/>
  <c r="I14"/>
  <c r="J16"/>
  <c r="J17"/>
  <c r="J22"/>
  <c r="J23"/>
  <c r="J24"/>
  <c r="J26"/>
  <c r="J27"/>
  <c r="J28"/>
  <c r="J29"/>
  <c r="J30"/>
  <c r="J31"/>
  <c r="J32"/>
  <c r="J54"/>
  <c r="J248"/>
  <c r="J226"/>
  <c r="I13"/>
  <c r="J14"/>
  <c r="J15"/>
  <c r="I332"/>
  <c r="J332"/>
  <c r="J432"/>
  <c r="I37"/>
  <c r="J37"/>
  <c r="J41"/>
  <c r="J307"/>
  <c r="J291"/>
  <c r="I20"/>
  <c r="H485"/>
  <c r="H486"/>
  <c r="J486"/>
  <c r="J513"/>
  <c r="I512"/>
  <c r="I36"/>
  <c r="J36"/>
  <c r="I12"/>
  <c r="J12"/>
  <c r="J13"/>
  <c r="H484"/>
  <c r="J485"/>
  <c r="J512"/>
  <c r="I511"/>
  <c r="J20"/>
  <c r="I19"/>
  <c r="I35"/>
  <c r="J35"/>
  <c r="I510"/>
  <c r="J511"/>
  <c r="I18"/>
  <c r="J19"/>
  <c r="H467"/>
  <c r="J484"/>
  <c r="I34"/>
  <c r="J34"/>
  <c r="H462"/>
  <c r="J467"/>
  <c r="J18"/>
  <c r="I11"/>
  <c r="I461"/>
  <c r="J510"/>
  <c r="I33"/>
  <c r="J33"/>
  <c r="I46"/>
  <c r="H461"/>
  <c r="J462"/>
  <c r="J11"/>
  <c r="I10"/>
  <c r="J10"/>
  <c r="I801"/>
  <c r="H46"/>
  <c r="H801"/>
  <c r="J461"/>
  <c r="J801"/>
  <c r="J46"/>
</calcChain>
</file>

<file path=xl/sharedStrings.xml><?xml version="1.0" encoding="utf-8"?>
<sst xmlns="http://schemas.openxmlformats.org/spreadsheetml/2006/main" count="3106" uniqueCount="539">
  <si>
    <t>Иные выплаты персоналу казенных учреждений, за исключением фонда оплаты труда</t>
  </si>
  <si>
    <t>Расходы на обеспечение деятельности (оказание услуг) муниципальных учреждений в рамках подпрограммы "Организация деятельности в области образования на территории города Когалыма" муниципальной программы "Развитие образования в городе Когалыме на 2014-2017 годы"</t>
  </si>
  <si>
    <t>0260000</t>
  </si>
  <si>
    <t>Подпрограмма "Организация деятельности в области образования на территории города Когалыма" муниципальной  программы "Развитие образования в городе Когалыме на 2014 – 2017 годы"</t>
  </si>
  <si>
    <t>0230059</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</si>
  <si>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</si>
  <si>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</si>
  <si>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Расходы на обеспечение деятельности (оказание услуг) муниципальных учреждений в рамках подпрограммы "Система оценки качества образования и информационная прозрачность системы образования города Когалыма" муниципальной программы "Развитие образования в городе Когалыме на 2014-2017 годы"</t>
  </si>
  <si>
    <t>0230000</t>
  </si>
  <si>
    <t>Подпрограмма "Система оценки качества образования и информационная прозрачность системы образования города Когалыма" муниципальной программы "Развитие образования в городе Когалыме на 2014-2017 годы"</t>
  </si>
  <si>
    <t>350</t>
  </si>
  <si>
    <t>0229999</t>
  </si>
  <si>
    <t>Премии и гранты</t>
  </si>
  <si>
    <t>Реализация мероприятий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</si>
  <si>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Другие вопросы в области образования</t>
  </si>
  <si>
    <t>0319999</t>
  </si>
  <si>
    <t>Реализация мероприятий в рамках подпрограммы "Дети города Когалыма" муниципальной программы "Социальная поддержка жителей города Когалыма на 2014 – 2017 годы"</t>
  </si>
  <si>
    <t>0315510</t>
  </si>
  <si>
    <t>Субвенции на организацию отдыха и оздоровления детей в рамках подпрограммы "Дети города Когалыма" муниципальной программы "Социальная поддержка жителей города Когалыма на 2014 – 2017 годы"</t>
  </si>
  <si>
    <t>0315407</t>
  </si>
  <si>
    <t>Субсидии на оплату стоимости питания детей школьного возраста в оздоровительных лагерях с дневным пребыванием детей в рамках подпрограммы "Дети города Когалыма" муниципальной программы "Социальная поддержка жителей города Когалыма на 2014 – 2017 годы"</t>
  </si>
  <si>
    <t>0310000</t>
  </si>
  <si>
    <t>Подпрограмма "Дети города Когалыма" муниципальной программы "Социальная поддержка жителей города Когалыма на 2014 – 2017 годы"</t>
  </si>
  <si>
    <t>0300000</t>
  </si>
  <si>
    <t>Муниципальная программа "Социальная поддержка жителей города Когалыма на 2014 – 2017 годы"</t>
  </si>
  <si>
    <t>Молодежная политика и оздоровление детей</t>
  </si>
  <si>
    <t>2309999</t>
  </si>
  <si>
    <t>Реализация мероприятий муниципальной программы "Профилактика экстремизма в городе Когалыме на 2014-2017 годы"</t>
  </si>
  <si>
    <t>2300000</t>
  </si>
  <si>
    <t>Муниципальная программа "Профилактика экстремизма в городе Когалыме на 2014-2017 годы"</t>
  </si>
  <si>
    <t>1329999</t>
  </si>
  <si>
    <t>Реализация мероприятий подпрограммы "Профилактика незаконного оборота и потребления наркотических средств и психотропных веществ" муниципальной программы "Обеспечение прав и законных интересов населения города Когалыма в отдельных сферах жизнедеятельности в 2014-2017 годах"</t>
  </si>
  <si>
    <t>1320000</t>
  </si>
  <si>
    <t>Подпрограмма "Профилактика незаконного оборота и потребления наркотических средств и психотропных веществ" муниципальной программы "Обеспечение прав и законных интересов населения города Когалыма в отдельных сферах жизнедеятельности в 2014-2017 годах"</t>
  </si>
  <si>
    <t>1319999</t>
  </si>
  <si>
    <t>Реализация мероприятий подпрограммы "Профилактика правонарушений" муниципальной программы "Обеспечение прав и законных интересов населения города Когалыма в отдельных сферах жизнедеятельности в 2014-2017 годах"</t>
  </si>
  <si>
    <t>1310000</t>
  </si>
  <si>
    <t>Подпрограмма "Профилактика правонарушений" муниципальной программы "Обеспечение прав и законных интересов населения города Когалыма в отдельных сферах жизнедеятельности в 2014-2017 годах"</t>
  </si>
  <si>
    <t>1300000</t>
  </si>
  <si>
    <t>Муниципальная программа "Обеспечение прав и законных интересов населения города Когалыма в отдельных сферах жизнедеятельности в 2014-2017 годах"</t>
  </si>
  <si>
    <t>0409999</t>
  </si>
  <si>
    <t>Реализация мероприятий в рамках муниципальной программы "Доступная среда в городе Когалыме на 2014-2017 годы"</t>
  </si>
  <si>
    <t>0400000</t>
  </si>
  <si>
    <t>Муниципальная программа "Доступная среда в городе Когалыме на 2014-2017 годы"</t>
  </si>
  <si>
    <t>0259999</t>
  </si>
  <si>
    <t>Реализация мероприятий в рамках подпрограммы "Допризывная подготовка молодежи" муниципальной программы "Развитие образования в городе Когалыме на 2014-2017 годы"</t>
  </si>
  <si>
    <t>0250000</t>
  </si>
  <si>
    <t>Подпрограмма "Допризывная подготовка молодежи" муниципальной программы "Развитие образования в городе Когалыме на 2014-2017 годы"</t>
  </si>
  <si>
    <t>0239999</t>
  </si>
  <si>
    <t>Реализация мероприятий в рамках подпрограммы "Система оценки качества образования и информационная прозрачность системы образования города Когалыма" муниципальной программы "Развитие образования в городе Когалыме на 2014-2017 годы"</t>
  </si>
  <si>
    <t>0225614</t>
  </si>
  <si>
    <t>Иные межбюджетные трансферты на организацию и  проведение единого государственного экзамена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</si>
  <si>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0225608</t>
  </si>
  <si>
    <t>Иные межбюджетные трансферты на реализацию наказов избирателей депутатам Думы Ханты-Мансийского автономного округа-Югры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</si>
  <si>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0225506</t>
  </si>
  <si>
    <t>Субвенции на информационное обеспечение общеобразовательных организаций в части доступа к образовательным ресурсам сети «Интернет»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</si>
  <si>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0225504</t>
  </si>
  <si>
    <t>Субвенции на предоставление обучающимся муниципальных общеобразовательных организаций и частных общеобразовательных организаций, имеющих государственную аккредитацию, социальной поддержки в виде предоставления завтраков и обедов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</si>
  <si>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0225502</t>
  </si>
  <si>
    <t>Субвенции на реализацию основных общеобразовательных программ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</si>
  <si>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0225471</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</si>
  <si>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</si>
  <si>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0225431</t>
  </si>
  <si>
    <t>Субсидии на развитие общественной инфраструктуры и реализацию приоритетных направлений развития муниципального образования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</si>
  <si>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0220059</t>
  </si>
  <si>
    <t>Расходы на обеспечение деятельности (оказание услуг) муниципальных учреждений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</si>
  <si>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Общее образование</t>
  </si>
  <si>
    <t>0225503</t>
  </si>
  <si>
    <t>Субвенции на реализацию дошкольными образовательными организациями основных  общеобразовательных программ дошкольного образования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</si>
  <si>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Дошкольное образование</t>
  </si>
  <si>
    <t>Образование</t>
  </si>
  <si>
    <t>0725083</t>
  </si>
  <si>
    <t>Реализация дополнительных мероприятий в сфере занятости населения в рамках подпрограммы "Дополнительные мероприятия в области содействия занятости населения" муниципальной программы "Содействие занятости населения города Когалыма на 2014-2017 годы"</t>
  </si>
  <si>
    <t>0720000</t>
  </si>
  <si>
    <t>Подпрограмма "Дополнительные мероприятия в области содействия занятости населения" муниципальной программы "Содействие занятости населения города Когалыма на 2014-2017 годы"</t>
  </si>
  <si>
    <t>0700000</t>
  </si>
  <si>
    <t>Муниципальная программа "Содействие занятости населения города Когалыма на 2014-2017 годы"</t>
  </si>
  <si>
    <t>Общеэкономические вопросы</t>
  </si>
  <si>
    <t>Национальная экономика</t>
  </si>
  <si>
    <t>управление образования Администрации города Когалыма</t>
  </si>
  <si>
    <t>0349999</t>
  </si>
  <si>
    <t>Реализация мероприятий в рамках подпрограммы "Преодоление социальной исключенности" муниципальной программы "Социальная поддержка жителей города Когалыма на 2014 – 2017 годы"</t>
  </si>
  <si>
    <t>0345511</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</si>
  <si>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подпрограммы "Преодоление социальной исключенности" муниципальной программы "Социальная поддержка жителей города Когалыма на 2014 – 2017 годы"</t>
  </si>
  <si>
    <t>0340000</t>
  </si>
  <si>
    <t>Подпрограмма "Преодоление социальной исключенности"  муниципальной программы "Социальная поддержка жителей города Когалыма на 2014 – 2017 годы"</t>
  </si>
  <si>
    <t>1219999</t>
  </si>
  <si>
    <t>Реализация мероприятий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городе Когалыме на 2014 – 2017 годы"</t>
  </si>
  <si>
    <t>1210000</t>
  </si>
  <si>
    <t>Подпрограмма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городе Когалыме на 2014 – 2017 годы"</t>
  </si>
  <si>
    <t>1200000</t>
  </si>
  <si>
    <t>Муниципальная программа "Развитие жилищно-коммунального комплекса и повышение энергетической эффективности в городе Когалыме на 2014 – 2017 годы"</t>
  </si>
  <si>
    <t>Коммунальное хозяйство</t>
  </si>
  <si>
    <t>412</t>
  </si>
  <si>
    <t>4029602</t>
  </si>
  <si>
    <t>Бюджетные инвестиции на приобретение объектов недвижимого имущества в государственную (муниципальную) собственность</t>
  </si>
  <si>
    <t>Обеспечение мероприятий по переселению граждан из аварийного жилищного фонда за счет средств бюджета автономного округа и бюджетов муниципальных образований</t>
  </si>
  <si>
    <t>4029502</t>
  </si>
  <si>
    <t>Обеспечение мероприятий по переселению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</si>
  <si>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4020000</t>
  </si>
  <si>
    <t>Обеспечение мероприятий по переселению граждан из аварийного жилищного фонда</t>
  </si>
  <si>
    <t>4000000</t>
  </si>
  <si>
    <t>Непрограммные расходы</t>
  </si>
  <si>
    <t>810</t>
  </si>
  <si>
    <t>2200240</t>
  </si>
  <si>
    <t>Субсидии юридическим лицам (кроме некоммерческих организаций), индивидуальным предпринимателям, физическим лицам</t>
  </si>
  <si>
    <t>Прочие мероприятия органов местного самоуправления в рамках муниципальной программы "Управление муниципальным имуществом  города Когалыма на 2014 – 2019 годы"</t>
  </si>
  <si>
    <t>2200000</t>
  </si>
  <si>
    <t>Муниципальная программа "Управление муниципальным имуществом  города Когалыма на 2014-2019 годы"</t>
  </si>
  <si>
    <t>1139999</t>
  </si>
  <si>
    <t>Реализация мероприятий в рамках подпрограммы "Содействие развитию жилищного строительства" муниципальной программы "Обеспечение доступным и комфортным жильем жителей города Когалыма в 2014-2017 годах"</t>
  </si>
  <si>
    <t>1135404</t>
  </si>
  <si>
    <t>Субсидии на приобретение жилья, проектирование и строительство объектов инженерной инфраструктуры территорий, предназначенных для жилищного строительства, в рамках подпрограммы "Содействие развитию жилищного строительства" муниципальной программы "Обеспечение доступным и комфортным жильём жителей города Когалыма в 2014-2017 годах"</t>
  </si>
  <si>
    <t>1130000</t>
  </si>
  <si>
    <t>Подпрограмма "Содействие развитию жилищного строительства» муниципальной программы "Обеспечение доступным и комфортным жильем жителей города Когалыма в 2014-2017 годах"</t>
  </si>
  <si>
    <t>1100000</t>
  </si>
  <si>
    <t>Муниципальная программа "Обеспечение доступным и комфортным жильем жителей города Когалыма в 2014-2017 годах"</t>
  </si>
  <si>
    <t>Жилищное хозяйство</t>
  </si>
  <si>
    <t>Жилищно-коммунальное хозяйство</t>
  </si>
  <si>
    <t>Другие вопросы в области национальной экономики</t>
  </si>
  <si>
    <t>1315464</t>
  </si>
  <si>
    <t>Субсидии на размещение систем видеообзора, модернизацию,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 в рамках подпрограммы "Профилактика правонарушений" муниципальной программы "Обеспечение прав и законных интересов населения города Когалыма в отдельных сферах жизнедеятельности в 2014-2017 годах"</t>
  </si>
  <si>
    <t>Другие вопросы в области национальной безопасности и правоохранительной деятельности</t>
  </si>
  <si>
    <t>Национальная безопасность и правоохранительная деятельность</t>
  </si>
  <si>
    <t>2209999</t>
  </si>
  <si>
    <t>Реализация мероприятий муниципальной программы "Управление муниципальным имуществом города Когалыма на 2014-2019 годы"</t>
  </si>
  <si>
    <t>852</t>
  </si>
  <si>
    <t>Уплата прочих налогов, сборов</t>
  </si>
  <si>
    <t>2200204</t>
  </si>
  <si>
    <t>Расходы на обеспечение функций органов местного самоуправления в рамках муниципальной программы "Управление муниципальным имуществом города Когалыма на 2014 – 2019 годы"</t>
  </si>
  <si>
    <t>Другие общегосударственные вопросы</t>
  </si>
  <si>
    <t>Общегосударственные вопросы</t>
  </si>
  <si>
    <t>323</t>
  </si>
  <si>
    <t>комитет по управлению муниципальным имуществом Администрации города Когалыма</t>
  </si>
  <si>
    <t>1900000</t>
  </si>
  <si>
    <t>Муниципальная программа "Управление муниципальными финансами в городе Когалыме на 2014-2017 годы"</t>
  </si>
  <si>
    <t>4089999</t>
  </si>
  <si>
    <t>Реализация мероприятий в рамках непрограммного направления деятельности "Исполнение отдельных расходных обязательств муниципального образования"</t>
  </si>
  <si>
    <t>870</t>
  </si>
  <si>
    <t>Резервные средства</t>
  </si>
  <si>
    <t>4080000</t>
  </si>
  <si>
    <t>Непрограммное направление деятельности "Исполнение отдельных расходных обязательств муниципального образования"</t>
  </si>
  <si>
    <t>4080704</t>
  </si>
  <si>
    <t>Резервный фонд Администрации города Когалыма в рамках непрограммного направления деятельности "Исполнение отдельных расходных обязательств муниципального образования"</t>
  </si>
  <si>
    <t>Резервные фонды</t>
  </si>
  <si>
    <t>Комитет финансов Администрации города Когалым</t>
  </si>
  <si>
    <t>2139999</t>
  </si>
  <si>
    <t>Реализация мероприятий в рамках подпрограммы "Информационно-аналитическое обеспечение деятельности структурных подразделений Администрации города Когалыма" муниципальной программы "Поддержка развития институтов гражданского общества города Когалыма на 2014-2017 годы"</t>
  </si>
  <si>
    <t>2130059</t>
  </si>
  <si>
    <t>Расходы на обеспечение деятельности (оказание услуг) муниципальных учреждений в рамках подпрограммы "Информационно-аналитическое обеспечение деятельности структурных подразделений Администрации города Когалыма" муниципальной программы "Поддержка развития институтов гражданского общества города Когалыма на 2014-2017 годы"</t>
  </si>
  <si>
    <t>2130000</t>
  </si>
  <si>
    <t>Подпрограмма "Информационно-аналитическое обеспечение деятельности структурных подразделений Администрации города Когалыма" муниципальной программы "Поддержка развития институтов гражданского общества города Когалыма на 2014-2017 годы"</t>
  </si>
  <si>
    <t>Периодическая печать и издательства</t>
  </si>
  <si>
    <t>Средства массовой информации</t>
  </si>
  <si>
    <t>3200204</t>
  </si>
  <si>
    <t>Расходы на обеспечение функций органов местного самоуправления в рамках муниципальной программы "Развитие муниципальной службы и резерва управленческих кадров в муниципальном образовании городской округ город Когалым на 2014 -2017 годы"</t>
  </si>
  <si>
    <t>3200000</t>
  </si>
  <si>
    <t>Муниципальная программа "Развитие муниципальной службы и резерва управленческих кадров в муниципальном образовании городской округ город Когалым на 2014 -2017 годы"</t>
  </si>
  <si>
    <t>0635530</t>
  </si>
  <si>
    <t>Субвенции на осуществление отдельного государственного полномочия Ханты-Мансийского автономного округа-Югры по присвоению спортивных разрядов и квалификационных категорий спортивных судей в рамках подпрограммы "Управление отраслью "физическая культура и спорт" муниципальной программы "Развитие физической культуры и спорта в городе Когалыме на 2014 – 2017 годы"</t>
  </si>
  <si>
    <t>0630204</t>
  </si>
  <si>
    <t>Расходы на обеспечение функций органов местного самоуправления в рамках подпрограммы "Управление отраслью "физическая культура и спорт" муниципальной программы "Развитие физической культуры и спорта в городе Когалыме на 2014 – 2017 годы"</t>
  </si>
  <si>
    <t>0630000</t>
  </si>
  <si>
    <t>Подпрограмма "Управление отраслью "физическая культура и спорт" муниципальной программы "Развитие физической культуры и спорта в городе Когалыме на 2014 – 2017 годы"</t>
  </si>
  <si>
    <t>0600000</t>
  </si>
  <si>
    <t>Муниципальная программа "Развитие физической культуры и спорта в городе Когалыме на 2014-2017 годы"</t>
  </si>
  <si>
    <t>Другие вопросы в области физической культуры и спорта</t>
  </si>
  <si>
    <t>0619999</t>
  </si>
  <si>
    <t>414</t>
  </si>
  <si>
    <t>Бюджетные инвестиции в объекты капитального строительства государственной (муниципальной) собственности</t>
  </si>
  <si>
    <t>Реализация мероприятий в рамках подпрограммы "Развитие массовой физической культуры и спорта" муниципальной программы "Развитие физической культуры и спорта в городе Когалыме на 2014 – 2017 годы"</t>
  </si>
  <si>
    <t>0610059</t>
  </si>
  <si>
    <t>Расходы на обеспечение деятельности (оказание услуг) муниципальных учреждений в рамках подпрограммы "Развитие массовой физической культуры и спорта" муниципальной программы "Развитие физической культуры и спорта в городе Когалыме на 2014 – 2017 годы"</t>
  </si>
  <si>
    <t>0610000</t>
  </si>
  <si>
    <t>Подпрограмма "Развитие массовой физической культуры и спорта" муниципальной программы "Развитие физической культуры и спорта в городе Когалыме на 2014 – 2017 годы"</t>
  </si>
  <si>
    <t>243</t>
  </si>
  <si>
    <t>Закупка товаров, работ, услуг в целях капитального ремонта государственного (муниципального) имущества</t>
  </si>
  <si>
    <t>Массовый спорт</t>
  </si>
  <si>
    <t>Физическая культура и спорт</t>
  </si>
  <si>
    <t>0329999</t>
  </si>
  <si>
    <t>Реализация мероприятий в рамках подпрограммы "Старшее поколение" муниципальной программы "Социальная поддержка жителей города Когалыма на 2014- 2017 годы"</t>
  </si>
  <si>
    <t>0320000</t>
  </si>
  <si>
    <t>Подпрограмма "Старшее поколение" муниципальной программы "Социальная поддержка жителей города Когалыма на 2014- 2017 годы"</t>
  </si>
  <si>
    <t>0315509</t>
  </si>
  <si>
    <t>Субвенции на осуществление деятельности по опеке и попечительству в рамках подпрограммы "Дети города Когалыма" муниципальной программы "Социальная поддержка жителей города Когалыма на 2014 – 2017 годы"</t>
  </si>
  <si>
    <t>Другие вопросы в области социальной политики</t>
  </si>
  <si>
    <t>Приобретение товаров, работ, услуг в пользу граждан в целях их социального обеспечения</t>
  </si>
  <si>
    <t>0315508</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</si>
  <si>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 в рамках подпрограммы "Дети города Когалыма" муниципальной программы "Социальная поддержка жителей города Когалыма на 2014 – 2017 годы"</t>
  </si>
  <si>
    <t>0315260</t>
  </si>
  <si>
    <t>Выплата единовременного пособия при всех формах устройства детей, лишенных родительского попечения, в семью в рамках подпрограммы "Дети города Когалыма" муниципальной программы "Социальная поддержка жителей города Когалыма на 2014 – 2017 годы" за счёт средств федерального бюджета</t>
  </si>
  <si>
    <t>4080705</t>
  </si>
  <si>
    <t>Расходы, произведённые за счёт средств резервного фонда муниципального образования</t>
  </si>
  <si>
    <t>322</t>
  </si>
  <si>
    <t>1159999</t>
  </si>
  <si>
    <t>Субсидии гражданам на приобретение жилья</t>
  </si>
  <si>
    <t>Реализация мероприятий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города Когалыма в 2014-2017 годах"</t>
  </si>
  <si>
    <t>1155534</t>
  </si>
  <si>
    <t>1155440</t>
  </si>
  <si>
    <t>Субсидии на мероприятия подпрограммы "Обеспечение жильем молодых семей" федеральной целевой программы "Жилище" на 2011- 2015 годы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города Когалыма в 2014-2017 годах" за счёт средств бюджета автономного округа</t>
  </si>
  <si>
    <t>1155135</t>
  </si>
  <si>
    <t>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города Когалыма в 2014-2017 годах" за счёт средств федерального бюджета</t>
  </si>
  <si>
    <t>1155020</t>
  </si>
  <si>
    <t>Мероприятия подпрограммы "Обеспечение жильем молодых семей" федеральной целевой программы "Жилище" на 2011- 2015 годы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города Когалыма в 2014-2017 годах" за счёт средств федерального бюджета</t>
  </si>
  <si>
    <t>1150000</t>
  </si>
  <si>
    <t>Подпрограмма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города Когалыма в 2014-2017 годах"</t>
  </si>
  <si>
    <t>Социальное обеспечение населения</t>
  </si>
  <si>
    <t>321</t>
  </si>
  <si>
    <t>3209999</t>
  </si>
  <si>
    <t>Пособия, компенсации и иные социальные выплаты гражданам, кроме публичных нормативных обязательств</t>
  </si>
  <si>
    <t>Реализация мероприятий в рамках муниципальной программы "Развитие муниципальной службы и резерва управленческих кадров в муниципальном образовании городской округ город Когалым на 2014 -2017 годы"</t>
  </si>
  <si>
    <t>Пенсионное обеспечение</t>
  </si>
  <si>
    <t>3009999</t>
  </si>
  <si>
    <t>Реализация мероприятий в рамках муниципальной программы "Реконструкция и ремонт, в том числе капитальный, объектов муниципальной собственности города Когалыма на 2014 год и период 2015-2017 годов"</t>
  </si>
  <si>
    <t>3000000</t>
  </si>
  <si>
    <t>Муниципальная программа "Реконструкция и ремонт, в том числе капитальный, объектов муниципальной собственности города Когалыма на 2014 год и период 2015-2017 годов"</t>
  </si>
  <si>
    <t>Стационарная медицинская помощь</t>
  </si>
  <si>
    <t>Здравоохранение</t>
  </si>
  <si>
    <t>0540204</t>
  </si>
  <si>
    <t>Расходы на обеспечение функций органов местного самоуправления в рамках подпрограммы "Совершенствование системы управления в культуре и архивном деле" муниципальной программы "Развитие культуры в городе Когалыме на 2014-2017 годы"</t>
  </si>
  <si>
    <t>0540059</t>
  </si>
  <si>
    <t>111</t>
  </si>
  <si>
    <t>Фонд оплаты труда казенных учреждений и взносы по обязательному социальному страхованию</t>
  </si>
  <si>
    <t>Расходы на обеспечение деятельности (оказание услуг) муниципальных учреждений в рамках подпрограммы "Совершенствование системы управления в культуре и архивном деле" муниципальной программы "Развитие культуры в городе Когалыме на 2014-2017 годы"</t>
  </si>
  <si>
    <t>0540000</t>
  </si>
  <si>
    <t>Подпрограмма  "Совершенствование системы управления в культуре и архивном деле" муниципальной программы "Развитие культуры в городе Когалыме на 2014-2017 годы"</t>
  </si>
  <si>
    <t>0515517</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</si>
  <si>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автономного округа, в рамках подпрограммы "Обеспечение прав граждан на доступ к культурным ценностям и информации" муниципальной программы "Развитие культуры в городе Когалыме на 2014-2017 годы"</t>
  </si>
  <si>
    <t>0510000</t>
  </si>
  <si>
    <t>Подпрограмма "Обеспечение прав граждан на доступ к культурным ценностям и информации" муниципальной программы "Развитие культуры в городе Когалыме на 2014-2017 годы"</t>
  </si>
  <si>
    <t>0500000</t>
  </si>
  <si>
    <t>Муниципальная программа "Развитие культуры в городе Когалыме на 2014-2017 годы"</t>
  </si>
  <si>
    <t>Другие вопросы в области культуры, кинематографии</t>
  </si>
  <si>
    <t>612</t>
  </si>
  <si>
    <t>Субсидии бюджетным учреждениям на иные цели</t>
  </si>
  <si>
    <t>0540240</t>
  </si>
  <si>
    <t>Прочие мероприятия органов местного самоуправления в рамках подпрограммы "Совершенствование системы управления в культуре и архивном деле" муниципальной программы "Развитие культуры в городе Когалыме на 2014-2017 годы"</t>
  </si>
  <si>
    <t>0529999</t>
  </si>
  <si>
    <t>Реализация мероприятий в рамках подпрограммы "Укрепление единого культурного пространства в городе Когалыме" муниципальной программы "Развитие культуры в городе Когалыме на 2014-2017 годы"</t>
  </si>
  <si>
    <t>0525608</t>
  </si>
  <si>
    <t>Иные межбюджетные трансферты на реализацию наказов избирателей депутатам Думы Ханты-мансийского автономного округа - Югры в рамках подпрограммы "Укрепление единого культурного пространства в городе Когалыме" муниципальной программы "Развитие культуры в городе Когалыме на 2014-2017 годы"</t>
  </si>
  <si>
    <t>0525471</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</si>
  <si>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 в рамках подпрограммы "Укрепление единого культурного пространства в городе Когалыме" муниципальной программы "Развитие культуры в городе Когалыме на 2014-2017 годы"</t>
  </si>
  <si>
    <t>0520059</t>
  </si>
  <si>
    <t>Расходы на обеспечение деятельности (оказание услуг) муниципальных учреждений в рамках подпрограммы "Укрепление единого культурного пространства в городе Когалыме" муниципальной программы "Развитие культуры в городе Когалыме на 2014-2017 годы"</t>
  </si>
  <si>
    <t>0520000</t>
  </si>
  <si>
    <t>Подпрограмма "Укрепление единого культурного пространства в городе Когалыме" муниципальной программы "Развитие культуры в городе Когалыме на 2014-2017 годы"</t>
  </si>
  <si>
    <t>0519999</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</si>
  <si>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</si>
  <si>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</si>
  <si>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Реализация мероприятий в рамках подпрограммы "Обеспечение прав граждан на доступ к культурным ценностям и информации" муниципальной программы "Развитие культуры в городе Когалыме на 2014-2017 годы"</t>
  </si>
  <si>
    <t>0515471</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</si>
  <si>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 в рамках подпрограммы "Обеспечение прав граждан на доступ к культурным ценностям и информации" муниципальной программы "Развитие культуры в городе Когалыме на 2014-2017 годы"</t>
  </si>
  <si>
    <t>0515418</t>
  </si>
  <si>
    <t>Субсидии на модернизацию общедоступных муниципальных  библиотек в рамках подпрограммы "Обеспечение прав граждан на доступ к культурным ценностям и информации" муниципальной программы "Развитие культуры в городе Когалыме на 2014-2017 годы"</t>
  </si>
  <si>
    <t>0515144</t>
  </si>
  <si>
    <t>Комплектование книжных фондов библиотек муниципальных образований и государственных библиотек городов Москвы и Санкт-Петербурга в рамках подпрограммы "Обеспечение прав граждан на доступ к культурным ценностям и информации" муниципальной программы "Развитие культуры в городе Когалыме на 2014-2017 годы" за счёт средств федерального бюджета</t>
  </si>
  <si>
    <t>0510059</t>
  </si>
  <si>
    <t>Расходы на обеспечение деятельности (оказание услуг) муниципальных учреждений в рамках подпрограммы "Обеспечение прав граждан на доступ к культурным ценностям и информации" муниципальной программы "Развитие культуры в городе Когалыме на 2014-2017 годы"</t>
  </si>
  <si>
    <t>Культура</t>
  </si>
  <si>
    <t>Культура, кинематография</t>
  </si>
  <si>
    <t>0249999</t>
  </si>
  <si>
    <t>Реализация мероприятий в рамках подпрограммы "Молодежь города Когалыма" муниципальной программы "Развитие образования в городе Когалыме на 2014-2017 годы"</t>
  </si>
  <si>
    <t>0245615</t>
  </si>
  <si>
    <t>Иные межбюджетные трансферты на реализацию мероприятий в сфере молодежной политики в рамках подпрограммы "Молодежь города Когалыма" муниципальной программы "Развитие образования в городе Когалыме на 2014-2017 годы"</t>
  </si>
  <si>
    <t>0240059</t>
  </si>
  <si>
    <t>Расходы на обеспечение деятельности (оказание услуг) муниципальных учреждений в рамках подпрограммы "Молодежь города Когалыма" муниципальной программы "Развитие образования в городе Когалыме на 2014-2017 годы"</t>
  </si>
  <si>
    <t>0240000</t>
  </si>
  <si>
    <t>Подпрограмма "Молодежь города Когалыма" муниципальной программы "Развитие образования в городе Когалыме на 2014-2017 годы"</t>
  </si>
  <si>
    <t>0225405</t>
  </si>
  <si>
    <t>Субсидии на строительство и реконструкцию дошкольных образовательных и общеобразовательных организаций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</si>
  <si>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1539999</t>
  </si>
  <si>
    <t>Реализация мероприятий в рамках подпрограммы "Развитие системы обращения с отходами производства и потребления в городе Когалыме на 2014-2017 годы" муниципальной программы "Обеспечение экологической безопасности города Когалыма на 2014-2017 годы"</t>
  </si>
  <si>
    <t>1530000</t>
  </si>
  <si>
    <t>Подпрограмма "Развитие системы обращения с отходами производства и потребления в городе Когалыме на 2014-2017 годы" муниципальной программы "Обеспечение экологической безопасности города Когалыма на 2014-2017 годы"</t>
  </si>
  <si>
    <t>1500000</t>
  </si>
  <si>
    <t>Муниципальная программа "Обеспечение экологической безопасности города Когалыма на 2014-2017 годы"</t>
  </si>
  <si>
    <t>Другие вопросы в области охраны окружающей среды</t>
  </si>
  <si>
    <t>Охрана окружающей среды</t>
  </si>
  <si>
    <t>4010204</t>
  </si>
  <si>
    <t>Расходы на обеспечение функций органов местного самоуправления в рамках непрограммного направления деятельности "Обеспечение деятельности органов местного самоуправления города Когалыма"</t>
  </si>
  <si>
    <t>4010000</t>
  </si>
  <si>
    <t>Непрограммное направление деятельности "Обеспечение деятельности органов местного самоуправления города Когалыма"</t>
  </si>
  <si>
    <t>3109999</t>
  </si>
  <si>
    <t>з</t>
  </si>
  <si>
    <t>Реализация мероприятий в рамках муниципальной программы "Содержание объектов городского хозяйства и инженерной инфраструктуры в городе Когалыме на 2014-2017 годы"</t>
  </si>
  <si>
    <t>853</t>
  </si>
  <si>
    <t>3100059</t>
  </si>
  <si>
    <t>Уплата иных платежей</t>
  </si>
  <si>
    <t>Расходы на обеспечение деятельности (оказание услуг) муниципальных учреждений в рамках муниципальной программы "Содержание объектов городского хозяйства и инженерной инфраструктуры в городе Когалыме на 2014-2017 годы"</t>
  </si>
  <si>
    <t>3100000</t>
  </si>
  <si>
    <t>Муниципальная программа "Содержание объектов городского хозяйства и инженерной инфраструктуры  в городе Когалыме на 2014-2017 годы"</t>
  </si>
  <si>
    <t>1270204</t>
  </si>
  <si>
    <t>Расходы на обеспечение функций органов местного самоуправления в рамках подпрограммы "Обеспечение реализации муниципальной программы" муниципальной программы "Развитие жилищно-коммунального комплекса и повышение энергетической эффективности в городе Когалыме на 2014 – 2017 годы"</t>
  </si>
  <si>
    <t>1270000</t>
  </si>
  <si>
    <t>Подпрограмма  "Обеспечение реализации муниципальной программы" муниципальной программы "Развитие жилищно-коммунального комплекса и повышение энергетической эффективности в городе Когалыме  на 2014 – 2017 годы"</t>
  </si>
  <si>
    <t>1155529</t>
  </si>
  <si>
    <t>Субвенции на реализацию полномочий, указанных в пунктах 3.1., 3.2. статьи 2 Закона Ханты-Мансийского автономного округа-Югры от 31 марта 2009 года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города Когалыма в 2014-2017 годах"</t>
  </si>
  <si>
    <t>Другие вопросы в области жилищно-коммунального хозяйства</t>
  </si>
  <si>
    <t>3105608</t>
  </si>
  <si>
    <t>Иные межбюджетные трансферты на реализацию наказов избирателей депутатам Думы Ханты-Мансийского автономного округа-Югры в рамках муниципальной программы "Содержание объектов городского хозяйства и инженерной инфраструктуры  в городе Когалыме на 2014-2017 годы"</t>
  </si>
  <si>
    <t>3105452</t>
  </si>
  <si>
    <t>Субсидии на содействие развитию исторических и иных местных традиций, в рамках муниципальной программы "Содержание объектов городского хозяйства и инженерной инфраструктуры в городе Когалыме на 2014-2017 годы"</t>
  </si>
  <si>
    <t>Благоустройство</t>
  </si>
  <si>
    <t>1239999</t>
  </si>
  <si>
    <t>Реализация мероприятий в рамках подпрограммы "Поддержка частных инвестиций в жилищно-коммунальном комплексе " муниципальной программы "Развитие жилищно-коммунального комплексе и повышение энергетической эффективности в городе Когалыме на 2014 – 2017 годы"</t>
  </si>
  <si>
    <t>1235472</t>
  </si>
  <si>
    <t>Субсидии на 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получаемой ранее в соответствии с постановлением Правительства Ханты-Мансийского автономного округа  - Югры от 26 ноября 2010 года №313-п в рамках подпрограммы "Поддержка в жилищно-коммунальном комплесе"  муниципальной программы "Развитие жилищно-коммунального комплексе и повышение энергетической эффективности в городе Когалыме на 2014 – 2017 годы"</t>
  </si>
  <si>
    <t>1230000</t>
  </si>
  <si>
    <t>Подпрограмма "Поддержка частных инвестиций в жилищно-коммунальном комплексе"</t>
  </si>
  <si>
    <t>1215430</t>
  </si>
  <si>
    <t>Субсидии на реконструкцию, расширение, модернизацию, строительство и капитальный ремонт объектов коммунального комплекса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городе Когалыме на 2014 – 2017 годы"</t>
  </si>
  <si>
    <t>1229999</t>
  </si>
  <si>
    <t>Реализация мероприятий в рамках подпрограммы "Содействие проведению капитального ремонта многоквартирных домов" муниципальной программы "Развитие жилищно-коммунального комплекса и повышение энергетической эффективности в городе Когалыме на 2014 – 2017 годы"</t>
  </si>
  <si>
    <t>630</t>
  </si>
  <si>
    <t>1229601</t>
  </si>
  <si>
    <t>Субсидии некоммерческим организациям (за исключением государственных (муниципальных) учреждений)</t>
  </si>
  <si>
    <t>Субсидия некоммерческой организации "Югорский фонд капитального ремонта многоквартирных домов" за счёт средств бюджета автономного округа в рамках подпрограммы "Содействие проведению капитального ремонта многоквартирных домов" муниципальной программы "Развитие жилищно-коммунального комплекса и повышение энергетической эффективности в городе Когалыме на 2014 – 2017 годы"</t>
  </si>
  <si>
    <t>1220000</t>
  </si>
  <si>
    <t>Подпрограмма "Содействие проведению капитального ремонта многоквартирных домов" муниципальной программы "Развитие жилищно-коммунального комплекса и повышение энергетической эффективности в городе Когалыме на 2014 – 2017 годы"</t>
  </si>
  <si>
    <t>3000059</t>
  </si>
  <si>
    <t>Расходы на обеспечение деятельности (оказание услуг) муниципальных учреждений в рамках программы "Реконструкция и ремонт, в том числе капитальный, объектов муниципальной собственности города Когалыма на 2014 год и период 2015-2017 годов"</t>
  </si>
  <si>
    <t>1679999</t>
  </si>
  <si>
    <t>Реализация мероприятий в рамках подпрограммы "Развитие малого и среднего предпринимательства в городе Когалыме на 2014-2017 годы" муниципальной программы "Социально-экономическое развитие и инвестиции муниципального образования город Когалым на 2014-2017 годы"</t>
  </si>
  <si>
    <t>1675428</t>
  </si>
  <si>
    <t>Субсидии на государственную поддержку малого и среднего предпринимательства в рамках подпрограммы "Развитие малого и среднего предпринимательства" муниципальной программы "Социально-экономическое развитие и инвестиции муниципального образования город Когалым на 2014–2017 годы"</t>
  </si>
  <si>
    <t>1670000</t>
  </si>
  <si>
    <t>Подпрограмма "Развитие малого и среднего предпринимательства в городе Когалыме на 2014-2017 годы" муниципальной программы "Социально-экономическое развитие и инвестиции муниципального образования город Когалым на 2014-2017 годы"</t>
  </si>
  <si>
    <t>1625427</t>
  </si>
  <si>
    <t>Субсидии на предоставление государственных услуг в многофункциональных центрах предоставления государственных и муниципальных услуг в рамках подпрограммы "Совершенствование государственного и муниципального управления" муниципальной программы "Социально-экономическое развитие и инвестиции муниципального образования город Когалым на 2014–2017 годы"</t>
  </si>
  <si>
    <t>1625426</t>
  </si>
  <si>
    <t>Субсидии на развитие многофункциональных центров предоставления государственных и муниципальных услуг в рамках подпрограммы "Совершенствование государственного и муниципального управления" муниципальной программы "Социально-экономическое развитие и инвестиции муниципального образования город Когалым на 2014-2017 годы"</t>
  </si>
  <si>
    <t>1620059</t>
  </si>
  <si>
    <t>Расходы на обеспечение деятельности (оказание услуг) муниципальных учреждений в рамках подпрограммы "Совершенствование государственного и муниципального управления" муниципальной программы "Социально-экономическое развитие и инвестиции муниципального образования город Когалым на 2014-2017 годы"</t>
  </si>
  <si>
    <t>1620000</t>
  </si>
  <si>
    <t>Подпрограмма "Совершенствование государственного и муниципального управления" муниципальной программы "Социально-экономическое развитие и инвестиции муниципального образования город Когалым на 2014-2017 годы"</t>
  </si>
  <si>
    <t>1600000</t>
  </si>
  <si>
    <t>Муниципальная программа "Социально-экономическое развитие и инвестиции муниципального образования город Когалым на 2014-2017 годы"</t>
  </si>
  <si>
    <t>1129999</t>
  </si>
  <si>
    <t>Реализация мероприятий в рамках подпрограммы "Содействие развитию градостроительной деятельности на 2014-2017 годы" муниципальной программы "Обеспечение доступным и комфортным жильём жителей города Когалыма в 2014-2017 годах"</t>
  </si>
  <si>
    <t>1125437</t>
  </si>
  <si>
    <t>Субсидии на оказание финансовой поддержки органам местного самоуправления на осуществление градостроительной деятельности в рамках подпрограммы  "Содействие развитию жилищного строительства" муниципальной программы "Обеспечение доступным и комфортным жильём жителей города Когалыма в 2014-2017 годах"</t>
  </si>
  <si>
    <t>1120000</t>
  </si>
  <si>
    <t>Подпрограмма "Содействие развитию градостроительной деятельности на 2014-2017 годы" муниципальной программы "Обеспечение доступным и комфортным жильём жителей города Когалыма в 2014-2017 годах"</t>
  </si>
  <si>
    <t>0739999</t>
  </si>
  <si>
    <t>Реализация мероприятий в рамках подпрограммы "Улучшение условий и охраны труда в городе Когалыме" муниципальной программы "Содействие занятости населения города Когалыма на 2014-2017 годы"</t>
  </si>
  <si>
    <t>0735513</t>
  </si>
  <si>
    <t>Субвенции на осуществление отдельных государственных полномочий в сфере трудовых отношений государственного управления охраной труда в рамках подпрограммы "Улучшение условий и охраны труда в городе Когалыме" муниципальной программы "Содействие занятости населения города Когалыма на 2014-2017 годы"</t>
  </si>
  <si>
    <t>0730000</t>
  </si>
  <si>
    <t>Подпрограмма "Улучшение условий и охраны труда в городе Когалыме" муниципальной программы "Содействие занятости населения города Когалыма на 2014-2017 годы"</t>
  </si>
  <si>
    <t>1869999</t>
  </si>
  <si>
    <t>Реализация мероприятий в рамках подпрограммы "Дорожное хозяйство" муниципальной программы "Развитие транспортной системы города Когалыма на 2014 – 2017 годы"</t>
  </si>
  <si>
    <t>1865419</t>
  </si>
  <si>
    <t>Субсидии на строительство (реконструкцию), капитальный ремонт и ремонт автомобильных дорог общего пользования местного значения в рамках подпрограммы "Дорожное хозяйство" муниципальной программы "Развитие транспортной системы города Когалыма на 2014 – 2017 годы"</t>
  </si>
  <si>
    <t>1862148</t>
  </si>
  <si>
    <t>Реализация мероприятий по строительству (реконструкции), капитальному ремонту и ремонту автомобильных дорог общего пользования местного значения в рамках подпрограммы "Дорожное хозяйство" муниципальной программы "Развитие транспортной системы города Когалыма на 2014 – 2017 годы"</t>
  </si>
  <si>
    <t>1860059</t>
  </si>
  <si>
    <t>Расходы на обеспечение деятельности (оказание услуг) муниципальных учреждений в рамках подпрограммы "Дорожное хозяйство" муниципальной программы "Развитие транспортной системы города Когалыма на 2014 – 2017 годы"</t>
  </si>
  <si>
    <t>1860000</t>
  </si>
  <si>
    <t>Подпрограмма "Дорожное хозяйство" муниципальной программы "Развитие транспортной системы города Когалыма на 2014 – 2017 годы"</t>
  </si>
  <si>
    <t>1800000</t>
  </si>
  <si>
    <t>Муниципальная программа "Развитие транспортной системы города Когалыма на 2014 – 2017 годы"</t>
  </si>
  <si>
    <t>Дорожное хозяйство (дорожные фонды)</t>
  </si>
  <si>
    <t>1827810</t>
  </si>
  <si>
    <t>Предоставление субсидий организациям в рамках подпрограммы "Автомобильный транспорт" муниципальной программы "Развитие транспортной системы города Когалыма на 2014 – 2017 годы"</t>
  </si>
  <si>
    <t>1820000</t>
  </si>
  <si>
    <t>Подпрограмма "Автомобильный транспорт" муниципальной программы "Развитие транспортной системы города Когалыма на 2014 – 2017 годы"</t>
  </si>
  <si>
    <t>Транспорт</t>
  </si>
  <si>
    <t>0889999</t>
  </si>
  <si>
    <t>Реализация мероприятий в рамках подпрограммы "Обеспечение стабильной благополучной эпизоотической обстановки в автономном округе и защита населения от болезней, общих для человека и животных" муниципальной программы "Развитие агропромышленного комплекса и рынков сельскохозяйственной продукции, сырья и продовольствия в городе Когалыме в 2014-2017 годах"</t>
  </si>
  <si>
    <t>0885528</t>
  </si>
  <si>
    <t>Субвенции на проведение мероприятий по предупреждению и ликвидации болезней животных, их лечению, защите населения от болезней, общих для человека и животных, в рамках подпрограммы "Обеспечение стабильной благополучной эпизоотической обстановки в автономном округе и защита населения от болезней, общих для человека и животных" муниципальной программы "Развитие агропромышленного комплекса и рынков сельскохозяйственной продукции, сырья и продовольствия в городе Когалыме в 2014–2017 годах"</t>
  </si>
  <si>
    <t>0880000</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</si>
  <si>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 муниципальной программы "Развитие агропромышленного комплекса и рынков сельскохозяйственной продукции, сырья и продовольствия в городе Когалыме в 2014-2017 годах"</t>
  </si>
  <si>
    <t>0829999</t>
  </si>
  <si>
    <t>Реализация мероприятий в рамках подпрограммы "Развитие животноводства, переработки и реализации продукции животноводства" муниципальной программы "Развитие агропромышленного комплекса и рынков сельскохозяйственной продукции, сырья и продовольствия в городе Когалыме в 2014-2017 годах"</t>
  </si>
  <si>
    <t>0825522</t>
  </si>
  <si>
    <t>Субвенции на поддержку животноводства, переработки и реализации продукции животноводства в рамках подпрограммы "Развитие животноводства, переработки и реализации продукции животноводства" муниципальной программы "Развитие агропромышленного комплекса и рынков сельскохозяйственной продукции, сырья и продовольствия в городе Когалыме в 2014–2017 годах"</t>
  </si>
  <si>
    <t>0820000</t>
  </si>
  <si>
    <t>Подпрограмма "Развитие животноводства, переработки и реализации продукции животноводства" муниципальной программы "Развитие агропромышленного комплекса и рынков сельскохозяйственной продукции, сырья и продовольствия в городе Когалыме в 2014-2017 годах"</t>
  </si>
  <si>
    <t>0800000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</si>
  <si>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 в 2014-2017 годах"</t>
  </si>
  <si>
    <t>Сельское хозяйство и рыболовство</t>
  </si>
  <si>
    <t>0719999</t>
  </si>
  <si>
    <t>Реализация мероприятий в рамках подпрограммы "Содействие трудоустройству граждан" муниципальной программы "Содействие занятости населения города Когалыма на 2014-2017 годы"</t>
  </si>
  <si>
    <t>0715604</t>
  </si>
  <si>
    <t>Иные межбюджетные трансферты на реализацию мероприятий по содействию трудоустройству граждан в рамках подпрограммы "Содействие трудоустройству граждан" муниципальной программы "Содействие занятости населения города Когалым на 2014-2017 годы"</t>
  </si>
  <si>
    <t>0710000</t>
  </si>
  <si>
    <t>Подпрограмма "Содействие трудоустройству граждан" муниципальной программы "Содействие занятости населения города Когалыма на 2014-2017 годы"</t>
  </si>
  <si>
    <t>1419999</t>
  </si>
  <si>
    <t>Реализация мероприятий в рамках подпрограммы "Организация и обеспечение мероприятий в сфере гражданской обороны, защиты населения и территорий города Когалыма от чрезвычайных ситуаций" муниципальной программы "Защита населения и территорий от чрезвычайных ситуаций и укрепление пожарной безопасности в городе Когалыме на 2014-2017 годы"</t>
  </si>
  <si>
    <t>1415414</t>
  </si>
  <si>
    <t>Субсидии на создание общественных спасательных постов в местах массового отдыха людей на водных объектах в рамках подпрограммы "Организация и обеспечение мероприятий в сфере гражданской обороны, защиты населения и территорий города Когалыма от чрезвычайных ситуаций" муниципальной программы "Защита населения и территорий от чрезвычайных ситуаций и укрепление пожарной безопасности в городе Когалыме на 2014-2017 годы"</t>
  </si>
  <si>
    <t>1410059</t>
  </si>
  <si>
    <t>Расходы на обеспечение деятельности (оказание услуг) муниципальных учреждений в рамках подпрограммы "Организация и обеспечение мероприятий в сфере гражданской обороны, защиты населения и территорий города Когалыма от чрезвычайных ситуаций" муниципальной программы "Защита населения и территорий от чрезвычайных ситуаций и укрепление пожарной безопасности в городе Когалыме на 2014-2017 годы"</t>
  </si>
  <si>
    <t>1410000</t>
  </si>
  <si>
    <t>Подпрограмма "Организация и обеспечение мероприятий в сфере гражданской обороны, защиты населения и территорий города Когалыма от чрезвычайных ситуаций" муниципальной программы "Защита населения и территорий от чрезвычайных ситуаций и укрепление пожарной безопасности в городе Когалыме на 2014-2017 годы"</t>
  </si>
  <si>
    <t>1400000</t>
  </si>
  <si>
    <t>Муниципальная программа "Защита населения и территорий от чрезвычайных ситуаций и укрепление пожарной безопасности в городе Когалыме на 2014-2017 годы"</t>
  </si>
  <si>
    <t>1315463</t>
  </si>
  <si>
    <t>Субсидии для создания условий для деятельности народных дружин в рамках подпрограммы "Профилактика правонарушений" муниципальной программы "Обеспечение прав и законных интересов населения города Когалыма в отдельных сферах жизнедеятельности в 2014-2017 годах"</t>
  </si>
  <si>
    <t>1430204</t>
  </si>
  <si>
    <t>Расходы на обеспечение функций органов местного самоуправления в рамках подпрограммы "Финансовое обеспечение деятельности отдела по делам гражданской обороны и чрезвычайных ситуаций Администрации города Когалыма" муниципальной программы "Защита населения и территорий от чрезвычайных ситуаций и укрепление пожарной безопасности в городе Когалыме на 2014-2017 годы"</t>
  </si>
  <si>
    <t>1430000</t>
  </si>
  <si>
    <t>Подпрограмма "Финансовое обеспечение деятельности отдела по делам гражданской обороны и чрезвычайных ситуаций Администрации города Когалыма" муниципальной программы "Защита населения и территорий от чрезвычайных ситуаций и укрепление пожарной безопасности в городе Когалыме на 2014-2017 годы"</t>
  </si>
  <si>
    <t>1429999</t>
  </si>
  <si>
    <t>Реализация мероприятий в рамках подпрограммы "Укрепление пожарной безопасности в городе Когалыме" муниципальной программы "Защита населения и территорий от чрезвычайных ситуаций и укрепление пожарной безопасности в городе Когалыме на 2014-2017 годы"</t>
  </si>
  <si>
    <t>1420000</t>
  </si>
  <si>
    <t>Подпрограмма "Укрепление пожарной безопасности в городе Когалыме" муниципальной программы "Защита населения и территорий от чрезвычайных ситуаций и укрепление пожарной безопасности в городе Когалыме на 2014-2017 годы"</t>
  </si>
  <si>
    <t>831</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</si>
  <si>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казенных учреждений</t>
  </si>
  <si>
    <t>232</t>
  </si>
  <si>
    <t>1212172</t>
  </si>
  <si>
    <t>Закупка товаров, работ, услуг в целях обеспечения формирования государственного материального резерва, резервов материальных ресурсов</t>
  </si>
  <si>
    <t>Создание и содержание резервов материальных ресурсов (запасов) для предупреждения, ликвидации чрезвычайных ситуаций в целях гражданской обороны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городе Когалыме на 2014 – 2017 годы"</t>
  </si>
  <si>
    <t>Защита населения и территории от чрезвычайных ситуаций природного и техногенного характера, гражданская оборона</t>
  </si>
  <si>
    <t>1335931</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</si>
  <si>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в рамках подпрограммы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 муниципальной программы "Обеспечение прав и законных интересов населения города Когалыма в отдельных сферах жизнедеятельности в 2014-2017 годах" за счёт средств автономного бюджета</t>
  </si>
  <si>
    <t>1335930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</si>
  <si>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в рамках подпрограммы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 муниципальной программы "Обеспечение прав и законных интересов населения города Когалыма в отдельных сферах жизнедеятельности в 2014-2017 годах" за счёт средств федерального бюджета</t>
  </si>
  <si>
    <t>1330000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</si>
  <si>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 муниципальной программы "Обеспечение прав и законных интересов населения города Когалыма в отдельных сферах жизнедеятельности в 2014-2017 годах"</t>
  </si>
  <si>
    <t>Органы юстиции</t>
  </si>
  <si>
    <t>4080059</t>
  </si>
  <si>
    <t>Расходы на обеспечение деятельности (оказание услуг) муниципальных учреждений в рамках непрограммного направления деятельности "Исполнение отдельных расходных обязательств муниципального образования"</t>
  </si>
  <si>
    <t>4045589</t>
  </si>
  <si>
    <t>Субвенции на осуществление полномочий по образованию и организации деятельности комиссий по делам несовершеннолетних и защите их прав в рамках непрограммного направления деятельности "Межбюджетные трансферты за счёт бюджета автономного округа, не отнесённые к муниципальным программам"</t>
  </si>
  <si>
    <t>4040000</t>
  </si>
  <si>
    <t>Непрограммное направление деятельности "Межбюджетные трансферты, передаваемые бюджету муниципального образования, не отнесенные к муниципальным программам"</t>
  </si>
  <si>
    <t>4010240</t>
  </si>
  <si>
    <t>Прочие мероприятия органов местного самоуправления в рамках непрограммного направления деятельности "Обеспечение деятельности органов местного самоуправления города Когалыма"</t>
  </si>
  <si>
    <t>1919999</t>
  </si>
  <si>
    <t>Реализация мероприятий в рамках подпрограммы "Обеспечение выполнения функций Комитета финансов Администрации города Когалыма" муниципальной программы "Управление муниципальными финансами в городе Когалыме на 2014-2017 годы"</t>
  </si>
  <si>
    <t>1910000</t>
  </si>
  <si>
    <t>Подпрограмма "Обеспечение выполнения функций Комитета финансов Администрации города Когалыма" муниципальной программы "Управление муниципальными финансами в городе Когалыме на 2014-2017 годы""</t>
  </si>
  <si>
    <t>1315520</t>
  </si>
  <si>
    <t>Субвенции на осуществление полномочий по созданию и обеспечению деятельности административных комиссий в рамках подпрограммы "Профилактика правонарушений" муниципальной программы "Обеспечение прав и законных интересов населения города Когалыма в отдельных сферах жизнедеятельности в 2014-2017 годах"</t>
  </si>
  <si>
    <t>4080250</t>
  </si>
  <si>
    <t>Проведение выборов в представительные органы муниципального образования в рамках непрограммного направления деятельности "Исполнение отдельных расходных обязательств муниципального образования"</t>
  </si>
  <si>
    <t>Обеспечение проведения выборов и референдумов</t>
  </si>
  <si>
    <t>1910204</t>
  </si>
  <si>
    <t>Расходы на обеспечение функций органов местного самоуправления в рамках подпрограммы "Обеспечение выполнения функций Комитета финансов Администрации города Когалыма" муниципальной программы "Управление муниципальными финансами в городе Когалыме на 2014-2017 годы"</t>
  </si>
  <si>
    <t>Обеспечение деятельности финансовых, налоговых и таможенных органов и органов финансового (финансово-бюджетного) надзора</t>
  </si>
  <si>
    <t>1315120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</si>
  <si>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подпрограммы "Профилактика правонарушений" муниципальной программы "Обеспечение прав и законных интересов населения города Когалыма в отдельных сферах жизнедеятельности в 2014-2017 годах" за счёт средств федерального бюджета</t>
  </si>
  <si>
    <t>Судебная система</t>
  </si>
  <si>
    <t>4010208</t>
  </si>
  <si>
    <t>Глава местной администрации (исполнительно-распорядительного органа муниципального образования) в рамках непрограммного направления деятельности "Обеспечение деятельности органов местного самоуправления города Когалыма"</t>
  </si>
  <si>
    <t>2160204</t>
  </si>
  <si>
    <t>Расходы на обеспечение функций органов местного самоуправления в рамках подпрограммы "Создание условий для выполнения функций, возложенных на сектор пресслужбы" муниципальной программы "Поддержка развития институтов гражданского общества города Когалыма на 2014-2017 годы"</t>
  </si>
  <si>
    <t>2160000</t>
  </si>
  <si>
    <t>Подпрограмма "Создание условий для выполнения функций, возложенных на сектор пресслужбы" муниципальной программы "Поддержка развития институтов гражданского общества города Когалыма на 2014-2017 годы"</t>
  </si>
  <si>
    <t>2150204</t>
  </si>
  <si>
    <t>Расходы на обеспечение функций органов местного самоуправления в рамках подпрограммы "Создание условий для выполнения функций, возложенных на отдел по связям с общественностью и социальным вопросам" муниципальной программы "Поддержка развития институтов гражданского общества города Когалыма на 2014-2017 годы"</t>
  </si>
  <si>
    <t>2150000</t>
  </si>
  <si>
    <t>Подпрограмма "Создание условий для выполнения функций, возложенных на отдел по связям с общественностью и социальным вопросам" муниципальной программы "Поддержка развития институтов гражданского общества города Когалыма на 2014-2017 годы"</t>
  </si>
  <si>
    <t>2140204</t>
  </si>
  <si>
    <t>Расходы на обеспечение функций органов местного самоуправления в рамках подпрограммы "Создание условий для выполнения функций, возложенных на отдел координации общественных связей" муниципальной программы "Поддержка развития институтов гражданского общества города Когалыма на 2014-2017 годы"</t>
  </si>
  <si>
    <t>2140000</t>
  </si>
  <si>
    <t>Подпрограмма "Создание условий для выполнения функций, возложенных на отдел координации общественных связей" муниципальной программы "Поддержка развития институтов гражданского общества города Когалыма на 2014-2017 годы"</t>
  </si>
  <si>
    <t>1620204</t>
  </si>
  <si>
    <t>Расходы на обеспечение функций органов местного самоуправления в рамках подпрограммы "Совершенствование государственного и муниципального управления" муниципальной программы "Социально-экономическое развитие и инвестиции муниципального образования город Когалым на 2014-2017 годы"</t>
  </si>
  <si>
    <t>1610204</t>
  </si>
  <si>
    <t>Расходы на обеспечение функций органов местного самоуправления в рамках подпрограммы "Совершенствование системы государственного стратегического управления" муниципальной программы "Социально-экономическое развитие и инвестиции муниципального образования город Когалым на 2014-2017 годы"</t>
  </si>
  <si>
    <t>1610000</t>
  </si>
  <si>
    <t>Подпрограмма "Совершенствование системы государственного стратегического управления" муниципальной программы "Социально-экономическое развитие и инвестиции муниципального образования город Когалым на 2014-2017 годы"</t>
  </si>
  <si>
    <t>1330204</t>
  </si>
  <si>
    <t>Расходы на обеспечение функций органов местного самоуправления в рамках подпрограммы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 муниципальной программы "Обеспечение прав и законных интересов населения города Когалыма в отдельных сферах жизнедеятельности в 2014-2017 годах"</t>
  </si>
  <si>
    <t>1160204</t>
  </si>
  <si>
    <t>Расходы на обеспечение функций органов местного самоуправления в рамках подпрограммы "Организационное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 муниципальной программы "Обеспечение доступным и комфортным жильем жителей города Когалыма в 2014-2017 годах"</t>
  </si>
  <si>
    <t>1160000</t>
  </si>
  <si>
    <t>Подпрограмма "Организационное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 муниципальной программы "Обеспечение доступным и комфортным жильем жителей города Когалыма в 2014-2017 годах"</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</si>
  <si>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</si>
  <si>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4010203</t>
  </si>
  <si>
    <t>Высшее должностное лицо муниципального образования в рамках непрограммного направления деятельности "Обеспечение деятельности органов местного самоуправления города Когалыма"</t>
  </si>
  <si>
    <t>Функционирование высшего должностного лица субъекта Российской Федерации и муниципального образования</t>
  </si>
  <si>
    <t>Администрация города Когалыма</t>
  </si>
  <si>
    <t>4010225</t>
  </si>
  <si>
    <t>Руководитель контрольно-счетной палаты муниципального образования в рамках непрограммного направления деятельности "Обеспечение деятельности органов местного самоуправления города Когалыма"</t>
  </si>
  <si>
    <t>Контрольно-счётная палата города Когалыма</t>
  </si>
  <si>
    <t>4010212</t>
  </si>
  <si>
    <t>Заместители высшего должностного лица муниципального образования в рамках непрограммного направления деятельности "Обеспечение деятельности органов местного самоуправления города Когалыма"</t>
  </si>
  <si>
    <t>4010209</t>
  </si>
  <si>
    <t>Председатель представительного органа муниципального образования в рамках непрограммного направления деятельности "Обеспечение деятельности органов местного самоуправления города Когалыма"</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</si>
  <si>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</si>
  <si>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Когалыма</t>
  </si>
  <si>
    <t>Пр</t>
  </si>
  <si>
    <t>Рз</t>
  </si>
  <si>
    <t>Вед</t>
  </si>
  <si>
    <t>Наименование показателя</t>
  </si>
  <si>
    <t>тыс. руб.</t>
  </si>
  <si>
    <t>КЦСР</t>
  </si>
  <si>
    <t>КВР</t>
  </si>
  <si>
    <t>Субвенции на осуществление полномочий по обеспечению жильем отдельных категорий граждан, установленных Федеральным законом от 12 января 1995 года №5-ФЗ "О ветеранах", в соответствии с Указом Президента Российской Федерации от 7 мая 2008 года №714 "Об обеспечении жильем ветеранов Великой Отечественной войны 1941-1945 годов",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города Когалыма в 2014-2017 годах"</t>
  </si>
  <si>
    <t>% исполнения</t>
  </si>
  <si>
    <t>Подпрограмма "Обеспечение выполнения функций Комитета финансов Администрации города Когалыма" муниципальной программы "Управление муниципальными финансами в городе Когалыме на 2014-2017 годы"</t>
  </si>
  <si>
    <t>Исполнение бюджета города Когалыма за 2015 год по ведомственной структуре расходов</t>
  </si>
  <si>
    <t>Учтено  по бюджету на 2015 год</t>
  </si>
  <si>
    <t>Исполнено за 2015 год</t>
  </si>
  <si>
    <t>от _____________№_______</t>
  </si>
  <si>
    <t>Приложение  3</t>
  </si>
  <si>
    <t>к решению Думы</t>
  </si>
  <si>
    <t xml:space="preserve"> города Когалыма</t>
  </si>
  <si>
    <t/>
  </si>
  <si>
    <t>622</t>
  </si>
  <si>
    <t>0225507</t>
  </si>
  <si>
    <t>Расходы, всего</t>
  </si>
  <si>
    <t>313</t>
  </si>
  <si>
    <t>Пособия, компенсации, меры социальной поддержки по публичным нормативным обязательствам</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</si>
  <si>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</si>
  <si>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0220000</t>
  </si>
  <si>
    <t>Подпрограмма "Общее образование. Дополнительное образование детей" муниципальной программы "Развитие образования в городе Когалыме на 2014-2017 годы"</t>
  </si>
  <si>
    <t>0200000</t>
  </si>
  <si>
    <t>Муниципальная программа "Развитие образования в городе Когалыме на 2014-2017 годы"</t>
  </si>
  <si>
    <t>Охрана семьи и детства</t>
  </si>
  <si>
    <t>Социальная политика</t>
  </si>
  <si>
    <t>2119999</t>
  </si>
  <si>
    <t>Субсидии автономным учреждениям на иные цели</t>
  </si>
  <si>
    <t>Реализация мероприятий в рамках подпрограммы "Поддержка социально ориентированных некоммерческих организаций" муниципальной программы "Поддержка развития институтов гражданского общества города Когалыма на 2014-2017 годы"</t>
  </si>
  <si>
    <t>2110000</t>
  </si>
  <si>
    <t>Подпрограмма "Поддержка социально ориентированных некоммерческих организаций" муниципальной программы "Поддержка развития институтов гражданского общества города Когалыма на 2014-2017 годы"</t>
  </si>
  <si>
    <t>2100000</t>
  </si>
  <si>
    <t>Муниципальная программа "Поддержка развития институтов гражданского общества города Когалыма на 2014-2017 годы"</t>
  </si>
  <si>
    <t>244</t>
  </si>
  <si>
    <t>0260240</t>
  </si>
  <si>
    <t>Прочая закупка товаров, работ и услуг для обеспечения государственных (муниципальных) нужд</t>
  </si>
  <si>
    <t>Прочие мероприятия органов местного самоуправления в рамках подпрограммы "Организация деятельности в области образования на территории города Когалыма" муниципальной программы "Развитие образования в городе Когалыме на 2014 – 2017 годы"</t>
  </si>
  <si>
    <t>851</t>
  </si>
  <si>
    <t>0260204</t>
  </si>
  <si>
    <t>Уплата налога на имущество организаций и земельного налога</t>
  </si>
  <si>
    <t>242</t>
  </si>
  <si>
    <t>Закупка товаров, работ, услуг в сфере информационно-коммуникационных технологий</t>
  </si>
  <si>
    <t>122</t>
  </si>
  <si>
    <t>Иные выплаты персоналу государственных (муниципальных) органов, за исключением фонда оплаты труда</t>
  </si>
  <si>
    <t>121</t>
  </si>
  <si>
    <t>Фонд оплаты труда государственных (муниципальных) органов и взносы по обязательному социальному страхованию</t>
  </si>
  <si>
    <t>Расходы на обеспечение функций органов местного самоуправления в рамках подпрограммы "Организация деятельности в области образования на территории города Когалыма"муниципальной  программы"Развитие образования в городе Когалыме на 2014 – 2017 годы"</t>
  </si>
  <si>
    <t>0260059</t>
  </si>
  <si>
    <t>112</t>
  </si>
</sst>
</file>

<file path=xl/styles.xml><?xml version="1.0" encoding="utf-8"?>
<styleSheet xmlns="http://schemas.openxmlformats.org/spreadsheetml/2006/main">
  <numFmts count="7">
    <numFmt numFmtId="164" formatCode="#,##0.0;[Red]\-#,##0.0;0.0"/>
    <numFmt numFmtId="165" formatCode="000;;"/>
    <numFmt numFmtId="166" formatCode="0000000;;"/>
    <numFmt numFmtId="167" formatCode="00;;"/>
    <numFmt numFmtId="168" formatCode="000"/>
    <numFmt numFmtId="169" formatCode="0000000"/>
    <numFmt numFmtId="170" formatCode="0000"/>
  </numFmts>
  <fonts count="15">
    <font>
      <sz val="11"/>
      <color theme="1"/>
      <name val="Calibri"/>
      <family val="2"/>
      <charset val="204"/>
      <scheme val="minor"/>
    </font>
    <font>
      <sz val="10"/>
      <name val="Arial"/>
      <charset val="204"/>
    </font>
    <font>
      <sz val="10"/>
      <name val="Times New Roman"/>
      <charset val="204"/>
    </font>
    <font>
      <sz val="8"/>
      <name val="Times New Roman"/>
      <charset val="204"/>
    </font>
    <font>
      <b/>
      <sz val="8"/>
      <name val="Times New Roman"/>
      <charset val="204"/>
    </font>
    <font>
      <b/>
      <sz val="7"/>
      <name val="Times New Roman"/>
      <charset val="204"/>
    </font>
    <font>
      <b/>
      <sz val="12"/>
      <name val="Times New Roman"/>
      <family val="1"/>
      <charset val="204"/>
    </font>
    <font>
      <sz val="10"/>
      <name val="Arial"/>
      <family val="2"/>
      <charset val="204"/>
    </font>
    <font>
      <sz val="8"/>
      <name val="Arial"/>
      <family val="2"/>
      <charset val="204"/>
    </font>
    <font>
      <sz val="7"/>
      <name val="Arial"/>
      <family val="2"/>
      <charset val="204"/>
    </font>
    <font>
      <sz val="11"/>
      <name val="Times New Roman"/>
      <family val="1"/>
      <charset val="204"/>
    </font>
    <font>
      <sz val="11"/>
      <name val="Arial"/>
      <family val="2"/>
      <charset val="204"/>
    </font>
    <font>
      <b/>
      <sz val="11"/>
      <name val="Times New Roman"/>
      <family val="1"/>
      <charset val="204"/>
    </font>
    <font>
      <b/>
      <sz val="11"/>
      <color indexed="9"/>
      <name val="Times New Roman"/>
      <family val="1"/>
      <charset val="204"/>
    </font>
    <font>
      <b/>
      <sz val="14"/>
      <name val="Times New Roman"/>
      <family val="1"/>
      <charset val="204"/>
    </font>
  </fonts>
  <fills count="2">
    <fill>
      <patternFill patternType="none"/>
    </fill>
    <fill>
      <patternFill patternType="gray125"/>
    </fill>
  </fills>
  <borders count="25">
    <border>
      <left/>
      <right/>
      <top/>
      <bottom/>
      <diagonal/>
    </border>
    <border>
      <left/>
      <right style="medium">
        <color indexed="64"/>
      </right>
      <top/>
      <bottom/>
      <diagonal/>
    </border>
    <border>
      <left style="medium">
        <color indexed="64"/>
      </left>
      <right/>
      <top/>
      <bottom/>
      <diagonal/>
    </border>
    <border>
      <left style="medium">
        <color indexed="64"/>
      </left>
      <right style="medium">
        <color indexed="64"/>
      </right>
      <top style="medium">
        <color indexed="64"/>
      </top>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style="thin">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s>
  <cellStyleXfs count="3">
    <xf numFmtId="0" fontId="0" fillId="0" borderId="0"/>
    <xf numFmtId="0" fontId="1" fillId="0" borderId="0"/>
    <xf numFmtId="0" fontId="7" fillId="0" borderId="0"/>
  </cellStyleXfs>
  <cellXfs count="77">
    <xf numFmtId="0" fontId="0" fillId="0" borderId="0" xfId="0"/>
    <xf numFmtId="0" fontId="1" fillId="0" borderId="0" xfId="1"/>
    <xf numFmtId="0" fontId="2" fillId="0" borderId="0" xfId="1" applyFont="1" applyProtection="1">
      <protection hidden="1"/>
    </xf>
    <xf numFmtId="0" fontId="2" fillId="0" borderId="0" xfId="1" applyNumberFormat="1" applyFont="1" applyFill="1" applyAlignment="1" applyProtection="1">
      <protection hidden="1"/>
    </xf>
    <xf numFmtId="0" fontId="3" fillId="0" borderId="1" xfId="1" applyNumberFormat="1" applyFont="1" applyFill="1" applyBorder="1" applyAlignment="1" applyProtection="1">
      <protection hidden="1"/>
    </xf>
    <xf numFmtId="0" fontId="5" fillId="0" borderId="1" xfId="1" applyNumberFormat="1" applyFont="1" applyFill="1" applyBorder="1" applyAlignment="1" applyProtection="1">
      <alignment horizontal="center" vertical="center"/>
      <protection hidden="1"/>
    </xf>
    <xf numFmtId="0" fontId="2" fillId="0" borderId="1" xfId="1" applyNumberFormat="1" applyFont="1" applyFill="1" applyBorder="1" applyAlignment="1" applyProtection="1">
      <protection hidden="1"/>
    </xf>
    <xf numFmtId="0" fontId="4" fillId="0" borderId="0" xfId="1" applyNumberFormat="1" applyFont="1" applyFill="1" applyAlignment="1" applyProtection="1">
      <protection hidden="1"/>
    </xf>
    <xf numFmtId="0" fontId="7" fillId="0" borderId="0" xfId="1" applyFont="1" applyProtection="1">
      <protection hidden="1"/>
    </xf>
    <xf numFmtId="0" fontId="7" fillId="0" borderId="0" xfId="1" applyFont="1"/>
    <xf numFmtId="0" fontId="8" fillId="0" borderId="0" xfId="1" applyNumberFormat="1" applyFont="1" applyFill="1" applyAlignment="1" applyProtection="1">
      <protection hidden="1"/>
    </xf>
    <xf numFmtId="0" fontId="8" fillId="0" borderId="2" xfId="1" applyNumberFormat="1" applyFont="1" applyFill="1" applyBorder="1" applyAlignment="1" applyProtection="1">
      <protection hidden="1"/>
    </xf>
    <xf numFmtId="0" fontId="9" fillId="0" borderId="2" xfId="1" applyNumberFormat="1" applyFont="1" applyFill="1" applyBorder="1" applyAlignment="1" applyProtection="1">
      <alignment horizontal="center" vertical="center"/>
      <protection hidden="1"/>
    </xf>
    <xf numFmtId="0" fontId="10" fillId="0" borderId="0" xfId="1" applyFont="1" applyAlignment="1" applyProtection="1">
      <alignment horizontal="justify" vertical="center"/>
      <protection hidden="1"/>
    </xf>
    <xf numFmtId="0" fontId="10" fillId="0" borderId="0" xfId="1" applyFont="1" applyAlignment="1" applyProtection="1">
      <alignment horizontal="center" vertical="center"/>
      <protection hidden="1"/>
    </xf>
    <xf numFmtId="0" fontId="10" fillId="0" borderId="0" xfId="1" applyNumberFormat="1" applyFont="1" applyFill="1" applyAlignment="1" applyProtection="1">
      <alignment horizontal="center" vertical="center"/>
      <protection hidden="1"/>
    </xf>
    <xf numFmtId="0" fontId="11" fillId="0" borderId="0" xfId="1" applyFont="1" applyAlignment="1" applyProtection="1">
      <alignment horizontal="center" vertical="center"/>
      <protection hidden="1"/>
    </xf>
    <xf numFmtId="0" fontId="10" fillId="0" borderId="0" xfId="1" applyNumberFormat="1" applyFont="1" applyFill="1" applyAlignment="1" applyProtection="1">
      <alignment horizontal="justify" vertical="center"/>
      <protection hidden="1"/>
    </xf>
    <xf numFmtId="0" fontId="10" fillId="0" borderId="0" xfId="1" applyFont="1" applyFill="1" applyAlignment="1" applyProtection="1">
      <alignment horizontal="center" vertical="center"/>
      <protection hidden="1"/>
    </xf>
    <xf numFmtId="0" fontId="12" fillId="0" borderId="0" xfId="1" applyNumberFormat="1" applyFont="1" applyFill="1" applyAlignment="1" applyProtection="1">
      <alignment horizontal="justify" vertical="center"/>
      <protection hidden="1"/>
    </xf>
    <xf numFmtId="0" fontId="12" fillId="0" borderId="0" xfId="1" applyNumberFormat="1" applyFont="1" applyFill="1" applyAlignment="1" applyProtection="1">
      <alignment horizontal="center" vertical="center" wrapText="1"/>
      <protection hidden="1"/>
    </xf>
    <xf numFmtId="0" fontId="12" fillId="0" borderId="0" xfId="1" applyNumberFormat="1" applyFont="1" applyFill="1" applyAlignment="1" applyProtection="1">
      <alignment horizontal="center" vertical="center"/>
      <protection hidden="1"/>
    </xf>
    <xf numFmtId="0" fontId="12" fillId="0" borderId="0" xfId="1" applyNumberFormat="1" applyFont="1" applyFill="1" applyAlignment="1" applyProtection="1">
      <alignment horizontal="right" vertical="center"/>
      <protection hidden="1"/>
    </xf>
    <xf numFmtId="0" fontId="12" fillId="0" borderId="3" xfId="1" applyNumberFormat="1" applyFont="1" applyFill="1" applyBorder="1" applyAlignment="1" applyProtection="1">
      <alignment horizontal="center" vertical="center"/>
      <protection hidden="1"/>
    </xf>
    <xf numFmtId="0" fontId="12" fillId="0" borderId="4" xfId="1" applyNumberFormat="1" applyFont="1" applyFill="1" applyBorder="1" applyAlignment="1" applyProtection="1">
      <alignment horizontal="center" vertical="center" wrapText="1"/>
      <protection hidden="1"/>
    </xf>
    <xf numFmtId="0" fontId="12" fillId="0" borderId="5" xfId="1" applyNumberFormat="1" applyFont="1" applyFill="1" applyBorder="1" applyAlignment="1" applyProtection="1">
      <alignment horizontal="center" vertical="center"/>
      <protection hidden="1"/>
    </xf>
    <xf numFmtId="0" fontId="12" fillId="0" borderId="6" xfId="1" applyNumberFormat="1" applyFont="1" applyFill="1" applyBorder="1" applyAlignment="1" applyProtection="1">
      <alignment horizontal="center" vertical="center"/>
      <protection hidden="1"/>
    </xf>
    <xf numFmtId="0" fontId="12" fillId="0" borderId="7" xfId="1" applyNumberFormat="1" applyFont="1" applyFill="1" applyBorder="1" applyAlignment="1" applyProtection="1">
      <alignment horizontal="center" vertical="center" wrapText="1"/>
      <protection hidden="1"/>
    </xf>
    <xf numFmtId="0" fontId="12" fillId="0" borderId="6" xfId="1" applyNumberFormat="1" applyFont="1" applyFill="1" applyBorder="1" applyAlignment="1" applyProtection="1">
      <alignment horizontal="center" vertical="center" wrapText="1"/>
      <protection hidden="1"/>
    </xf>
    <xf numFmtId="0" fontId="12" fillId="0" borderId="7" xfId="1" applyNumberFormat="1" applyFont="1" applyFill="1" applyBorder="1" applyAlignment="1" applyProtection="1">
      <alignment horizontal="center" vertical="center"/>
      <protection hidden="1"/>
    </xf>
    <xf numFmtId="0" fontId="12" fillId="0" borderId="8" xfId="1" applyNumberFormat="1" applyFont="1" applyFill="1" applyBorder="1" applyAlignment="1" applyProtection="1">
      <alignment horizontal="center" vertical="center"/>
      <protection hidden="1"/>
    </xf>
    <xf numFmtId="0" fontId="12" fillId="0" borderId="9" xfId="1" applyNumberFormat="1" applyFont="1" applyFill="1" applyBorder="1" applyAlignment="1" applyProtection="1">
      <alignment horizontal="center" vertical="center"/>
      <protection hidden="1"/>
    </xf>
    <xf numFmtId="0" fontId="12" fillId="0" borderId="10" xfId="1" applyNumberFormat="1" applyFont="1" applyFill="1" applyBorder="1" applyAlignment="1" applyProtection="1">
      <alignment horizontal="center" vertical="center"/>
      <protection hidden="1"/>
    </xf>
    <xf numFmtId="168" fontId="12" fillId="0" borderId="11" xfId="1" applyNumberFormat="1" applyFont="1" applyFill="1" applyBorder="1" applyAlignment="1" applyProtection="1">
      <alignment horizontal="justify" vertical="center" wrapText="1"/>
      <protection hidden="1"/>
    </xf>
    <xf numFmtId="165" fontId="12" fillId="0" borderId="12" xfId="1" applyNumberFormat="1" applyFont="1" applyFill="1" applyBorder="1" applyAlignment="1" applyProtection="1">
      <alignment horizontal="center" vertical="center"/>
      <protection hidden="1"/>
    </xf>
    <xf numFmtId="167" fontId="12" fillId="0" borderId="12" xfId="1" applyNumberFormat="1" applyFont="1" applyFill="1" applyBorder="1" applyAlignment="1" applyProtection="1">
      <alignment horizontal="center" vertical="center"/>
      <protection hidden="1"/>
    </xf>
    <xf numFmtId="166" fontId="12" fillId="0" borderId="12" xfId="1" applyNumberFormat="1" applyFont="1" applyFill="1" applyBorder="1" applyAlignment="1" applyProtection="1">
      <alignment horizontal="center" vertical="center"/>
      <protection hidden="1"/>
    </xf>
    <xf numFmtId="164" fontId="12" fillId="0" borderId="13" xfId="1" applyNumberFormat="1" applyFont="1" applyFill="1" applyBorder="1" applyAlignment="1" applyProtection="1">
      <alignment horizontal="center" vertical="center"/>
      <protection hidden="1"/>
    </xf>
    <xf numFmtId="170" fontId="10" fillId="0" borderId="14" xfId="1" applyNumberFormat="1" applyFont="1" applyFill="1" applyBorder="1" applyAlignment="1" applyProtection="1">
      <alignment horizontal="justify" vertical="center" wrapText="1"/>
      <protection hidden="1"/>
    </xf>
    <xf numFmtId="165" fontId="10" fillId="0" borderId="15" xfId="1" applyNumberFormat="1" applyFont="1" applyFill="1" applyBorder="1" applyAlignment="1" applyProtection="1">
      <alignment horizontal="center" vertical="center"/>
      <protection hidden="1"/>
    </xf>
    <xf numFmtId="167" fontId="10" fillId="0" borderId="15" xfId="1" applyNumberFormat="1" applyFont="1" applyFill="1" applyBorder="1" applyAlignment="1" applyProtection="1">
      <alignment horizontal="center" vertical="center"/>
      <protection hidden="1"/>
    </xf>
    <xf numFmtId="166" fontId="10" fillId="0" borderId="15" xfId="1" applyNumberFormat="1" applyFont="1" applyFill="1" applyBorder="1" applyAlignment="1" applyProtection="1">
      <alignment horizontal="center" vertical="center"/>
      <protection hidden="1"/>
    </xf>
    <xf numFmtId="164" fontId="10" fillId="0" borderId="16" xfId="1" applyNumberFormat="1" applyFont="1" applyFill="1" applyBorder="1" applyAlignment="1" applyProtection="1">
      <alignment horizontal="center" vertical="center"/>
      <protection hidden="1"/>
    </xf>
    <xf numFmtId="164" fontId="10" fillId="0" borderId="17" xfId="1" applyNumberFormat="1" applyFont="1" applyFill="1" applyBorder="1" applyAlignment="1" applyProtection="1">
      <alignment horizontal="center" vertical="center"/>
      <protection hidden="1"/>
    </xf>
    <xf numFmtId="168" fontId="10" fillId="0" borderId="14" xfId="1" applyNumberFormat="1" applyFont="1" applyFill="1" applyBorder="1" applyAlignment="1" applyProtection="1">
      <alignment horizontal="justify" vertical="center" wrapText="1"/>
      <protection hidden="1"/>
    </xf>
    <xf numFmtId="169" fontId="10" fillId="0" borderId="14" xfId="1" applyNumberFormat="1" applyFont="1" applyFill="1" applyBorder="1" applyAlignment="1" applyProtection="1">
      <alignment horizontal="justify" vertical="center" wrapText="1"/>
      <protection hidden="1"/>
    </xf>
    <xf numFmtId="168" fontId="12" fillId="0" borderId="14" xfId="1" applyNumberFormat="1" applyFont="1" applyFill="1" applyBorder="1" applyAlignment="1" applyProtection="1">
      <alignment horizontal="justify" vertical="center" wrapText="1"/>
      <protection hidden="1"/>
    </xf>
    <xf numFmtId="165" fontId="12" fillId="0" borderId="15" xfId="1" applyNumberFormat="1" applyFont="1" applyFill="1" applyBorder="1" applyAlignment="1" applyProtection="1">
      <alignment horizontal="center" vertical="center"/>
      <protection hidden="1"/>
    </xf>
    <xf numFmtId="167" fontId="12" fillId="0" borderId="15" xfId="1" applyNumberFormat="1" applyFont="1" applyFill="1" applyBorder="1" applyAlignment="1" applyProtection="1">
      <alignment horizontal="center" vertical="center"/>
      <protection hidden="1"/>
    </xf>
    <xf numFmtId="166" fontId="12" fillId="0" borderId="15" xfId="1" applyNumberFormat="1" applyFont="1" applyFill="1" applyBorder="1" applyAlignment="1" applyProtection="1">
      <alignment horizontal="center" vertical="center"/>
      <protection hidden="1"/>
    </xf>
    <xf numFmtId="164" fontId="12" fillId="0" borderId="16" xfId="1" applyNumberFormat="1" applyFont="1" applyFill="1" applyBorder="1" applyAlignment="1" applyProtection="1">
      <alignment horizontal="center" vertical="center"/>
      <protection hidden="1"/>
    </xf>
    <xf numFmtId="164" fontId="12" fillId="0" borderId="17" xfId="1" applyNumberFormat="1" applyFont="1" applyFill="1" applyBorder="1" applyAlignment="1" applyProtection="1">
      <alignment horizontal="center" vertical="center"/>
      <protection hidden="1"/>
    </xf>
    <xf numFmtId="0" fontId="11" fillId="0" borderId="0" xfId="1" applyFont="1" applyAlignment="1">
      <alignment horizontal="justify" vertical="center"/>
    </xf>
    <xf numFmtId="0" fontId="11" fillId="0" borderId="0" xfId="1" applyFont="1" applyAlignment="1">
      <alignment horizontal="center" vertical="center"/>
    </xf>
    <xf numFmtId="168" fontId="10" fillId="0" borderId="18" xfId="1" applyNumberFormat="1" applyFont="1" applyFill="1" applyBorder="1" applyAlignment="1" applyProtection="1">
      <alignment horizontal="justify" vertical="center" wrapText="1"/>
      <protection hidden="1"/>
    </xf>
    <xf numFmtId="165" fontId="10" fillId="0" borderId="19" xfId="1" applyNumberFormat="1" applyFont="1" applyFill="1" applyBorder="1" applyAlignment="1" applyProtection="1">
      <alignment horizontal="center" vertical="center"/>
      <protection hidden="1"/>
    </xf>
    <xf numFmtId="167" fontId="10" fillId="0" borderId="19" xfId="1" applyNumberFormat="1" applyFont="1" applyFill="1" applyBorder="1" applyAlignment="1" applyProtection="1">
      <alignment horizontal="center" vertical="center"/>
      <protection hidden="1"/>
    </xf>
    <xf numFmtId="166" fontId="10" fillId="0" borderId="19" xfId="1" applyNumberFormat="1" applyFont="1" applyFill="1" applyBorder="1" applyAlignment="1" applyProtection="1">
      <alignment horizontal="center" vertical="center"/>
      <protection hidden="1"/>
    </xf>
    <xf numFmtId="164" fontId="10" fillId="0" borderId="20" xfId="1" applyNumberFormat="1" applyFont="1" applyFill="1" applyBorder="1" applyAlignment="1" applyProtection="1">
      <alignment horizontal="center" vertical="center"/>
      <protection hidden="1"/>
    </xf>
    <xf numFmtId="0" fontId="12" fillId="0" borderId="21" xfId="1" applyNumberFormat="1" applyFont="1" applyFill="1" applyBorder="1" applyAlignment="1" applyProtection="1">
      <alignment horizontal="justify" vertical="center"/>
      <protection hidden="1"/>
    </xf>
    <xf numFmtId="0" fontId="13" fillId="0" borderId="5" xfId="1" applyNumberFormat="1" applyFont="1" applyFill="1" applyBorder="1" applyAlignment="1" applyProtection="1">
      <alignment horizontal="center" vertical="center"/>
      <protection hidden="1"/>
    </xf>
    <xf numFmtId="164" fontId="12" fillId="0" borderId="7" xfId="1" applyNumberFormat="1" applyFont="1" applyFill="1" applyBorder="1" applyAlignment="1" applyProtection="1">
      <alignment horizontal="center" vertical="center"/>
      <protection hidden="1"/>
    </xf>
    <xf numFmtId="164" fontId="12" fillId="0" borderId="10" xfId="1" applyNumberFormat="1" applyFont="1" applyFill="1" applyBorder="1" applyAlignment="1" applyProtection="1">
      <alignment horizontal="center" vertical="center"/>
      <protection hidden="1"/>
    </xf>
    <xf numFmtId="0" fontId="12" fillId="0" borderId="22" xfId="1" applyNumberFormat="1" applyFont="1" applyFill="1" applyBorder="1" applyAlignment="1" applyProtection="1">
      <alignment horizontal="center" vertical="center"/>
      <protection hidden="1"/>
    </xf>
    <xf numFmtId="164" fontId="12" fillId="0" borderId="12" xfId="1" applyNumberFormat="1" applyFont="1" applyFill="1" applyBorder="1" applyAlignment="1" applyProtection="1">
      <alignment horizontal="center" vertical="center"/>
      <protection hidden="1"/>
    </xf>
    <xf numFmtId="164" fontId="10" fillId="0" borderId="15" xfId="1" applyNumberFormat="1" applyFont="1" applyFill="1" applyBorder="1" applyAlignment="1" applyProtection="1">
      <alignment horizontal="center" vertical="center"/>
      <protection hidden="1"/>
    </xf>
    <xf numFmtId="164" fontId="12" fillId="0" borderId="15" xfId="1" applyNumberFormat="1" applyFont="1" applyFill="1" applyBorder="1" applyAlignment="1" applyProtection="1">
      <alignment horizontal="center" vertical="center"/>
      <protection hidden="1"/>
    </xf>
    <xf numFmtId="164" fontId="10" fillId="0" borderId="19" xfId="1" applyNumberFormat="1" applyFont="1" applyFill="1" applyBorder="1" applyAlignment="1" applyProtection="1">
      <alignment horizontal="center" vertical="center"/>
      <protection hidden="1"/>
    </xf>
    <xf numFmtId="0" fontId="6" fillId="0" borderId="23" xfId="2" applyNumberFormat="1" applyFont="1" applyFill="1" applyBorder="1" applyAlignment="1" applyProtection="1">
      <alignment horizontal="center" vertical="center" wrapText="1"/>
      <protection hidden="1"/>
    </xf>
    <xf numFmtId="0" fontId="14" fillId="0" borderId="0" xfId="1" applyNumberFormat="1" applyFont="1" applyFill="1" applyAlignment="1" applyProtection="1">
      <alignment vertical="center"/>
      <protection hidden="1"/>
    </xf>
    <xf numFmtId="164" fontId="10" fillId="0" borderId="24" xfId="1" applyNumberFormat="1" applyFont="1" applyFill="1" applyBorder="1" applyAlignment="1" applyProtection="1">
      <alignment horizontal="center" vertical="center"/>
      <protection hidden="1"/>
    </xf>
    <xf numFmtId="49" fontId="10" fillId="0" borderId="0" xfId="2" applyNumberFormat="1" applyFont="1" applyFill="1" applyAlignment="1">
      <alignment horizontal="left" vertical="center"/>
    </xf>
    <xf numFmtId="0" fontId="10" fillId="0" borderId="0" xfId="2" applyFont="1" applyFill="1" applyAlignment="1">
      <alignment vertical="center"/>
    </xf>
    <xf numFmtId="0" fontId="10" fillId="0" borderId="0" xfId="0" applyFont="1"/>
    <xf numFmtId="49" fontId="10" fillId="0" borderId="0" xfId="2" applyNumberFormat="1" applyFont="1" applyAlignment="1">
      <alignment horizontal="right" vertical="center"/>
    </xf>
    <xf numFmtId="0" fontId="14" fillId="0" borderId="0" xfId="1" applyNumberFormat="1" applyFont="1" applyFill="1" applyAlignment="1" applyProtection="1">
      <alignment horizontal="center" vertical="center" wrapText="1"/>
      <protection hidden="1"/>
    </xf>
    <xf numFmtId="49" fontId="10" fillId="0" borderId="0" xfId="2" applyNumberFormat="1" applyFont="1" applyFill="1" applyAlignment="1">
      <alignment horizontal="left" vertical="center" wrapText="1"/>
    </xf>
  </cellXfs>
  <cellStyles count="3">
    <cellStyle name="Обычный" xfId="0" builtinId="0"/>
    <cellStyle name="Обычный 2" xfId="1"/>
    <cellStyle name="Обычный_Tmp2" xfId="2"/>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Q813"/>
  <sheetViews>
    <sheetView showGridLines="0" showZeros="0" tabSelected="1" view="pageBreakPreview" zoomScale="60" zoomScaleNormal="100" workbookViewId="0">
      <selection activeCell="P21" sqref="P21"/>
    </sheetView>
  </sheetViews>
  <sheetFormatPr defaultColWidth="9.28515625" defaultRowHeight="14.25"/>
  <cols>
    <col min="1" max="1" width="0.5703125" style="1" customWidth="1"/>
    <col min="2" max="2" width="101.5703125" style="52" customWidth="1"/>
    <col min="3" max="3" width="5.7109375" style="53" customWidth="1"/>
    <col min="4" max="5" width="4.28515625" style="53" customWidth="1"/>
    <col min="6" max="6" width="9.42578125" style="53" customWidth="1"/>
    <col min="7" max="7" width="5.7109375" style="53" customWidth="1"/>
    <col min="8" max="9" width="12.85546875" style="53" customWidth="1"/>
    <col min="10" max="10" width="14" style="53" customWidth="1"/>
    <col min="11" max="11" width="1" style="9" customWidth="1"/>
    <col min="12" max="12" width="9.140625" style="9" customWidth="1"/>
    <col min="13" max="243" width="9.140625" style="1" customWidth="1"/>
    <col min="244" max="16384" width="9.28515625" style="1"/>
  </cols>
  <sheetData>
    <row r="1" spans="1:17" ht="15.75" customHeight="1">
      <c r="A1" s="3"/>
      <c r="B1" s="17"/>
      <c r="C1" s="15"/>
      <c r="D1" s="15"/>
      <c r="E1" s="15"/>
      <c r="F1" s="15"/>
      <c r="G1" s="15"/>
      <c r="H1" s="71" t="s">
        <v>500</v>
      </c>
      <c r="I1" s="71"/>
      <c r="J1" s="72"/>
      <c r="K1" s="8"/>
    </row>
    <row r="2" spans="1:17" ht="15.75" customHeight="1">
      <c r="A2" s="3"/>
      <c r="B2" s="17"/>
      <c r="C2" s="15"/>
      <c r="D2" s="15"/>
      <c r="E2" s="15"/>
      <c r="F2" s="15"/>
      <c r="G2" s="15"/>
      <c r="H2" s="76" t="s">
        <v>501</v>
      </c>
      <c r="I2" s="76"/>
      <c r="J2" s="76"/>
      <c r="K2" s="8"/>
    </row>
    <row r="3" spans="1:17" ht="15.75" customHeight="1">
      <c r="A3" s="3"/>
      <c r="B3" s="17"/>
      <c r="C3" s="15"/>
      <c r="D3" s="15"/>
      <c r="E3" s="15"/>
      <c r="F3" s="15"/>
      <c r="G3" s="15"/>
      <c r="H3" s="76" t="s">
        <v>502</v>
      </c>
      <c r="I3" s="76"/>
      <c r="J3" s="76"/>
      <c r="K3" s="8"/>
    </row>
    <row r="4" spans="1:17" ht="15.75" customHeight="1">
      <c r="A4" s="3"/>
      <c r="B4" s="17"/>
      <c r="C4" s="15"/>
      <c r="D4" s="15"/>
      <c r="E4" s="15"/>
      <c r="F4" s="15"/>
      <c r="G4" s="15"/>
      <c r="H4" s="73" t="s">
        <v>499</v>
      </c>
      <c r="I4" s="74"/>
      <c r="J4" s="72"/>
      <c r="K4" s="8"/>
    </row>
    <row r="5" spans="1:17" ht="409.6" hidden="1" customHeight="1">
      <c r="A5" s="3"/>
      <c r="B5" s="17"/>
      <c r="C5" s="15"/>
      <c r="D5" s="15"/>
      <c r="E5" s="15"/>
      <c r="F5" s="15"/>
      <c r="G5" s="15"/>
      <c r="H5" s="15"/>
      <c r="I5" s="15"/>
      <c r="J5" s="18"/>
      <c r="K5" s="8"/>
    </row>
    <row r="6" spans="1:17" ht="36.75" customHeight="1">
      <c r="A6" s="3"/>
      <c r="B6" s="75" t="s">
        <v>496</v>
      </c>
      <c r="C6" s="75"/>
      <c r="D6" s="75"/>
      <c r="E6" s="75"/>
      <c r="F6" s="75"/>
      <c r="G6" s="75"/>
      <c r="H6" s="75"/>
      <c r="I6" s="75"/>
      <c r="J6" s="75"/>
      <c r="K6" s="69"/>
      <c r="L6" s="69"/>
      <c r="M6" s="69"/>
      <c r="N6" s="69"/>
      <c r="O6" s="69"/>
      <c r="P6" s="69"/>
      <c r="Q6" s="69"/>
    </row>
    <row r="7" spans="1:17" ht="17.25" customHeight="1" thickBot="1">
      <c r="A7" s="7"/>
      <c r="B7" s="19"/>
      <c r="C7" s="20"/>
      <c r="D7" s="20"/>
      <c r="E7" s="20"/>
      <c r="F7" s="20"/>
      <c r="G7" s="20" t="s">
        <v>503</v>
      </c>
      <c r="H7" s="21"/>
      <c r="I7" s="21"/>
      <c r="J7" s="22" t="s">
        <v>490</v>
      </c>
      <c r="K7" s="10"/>
    </row>
    <row r="8" spans="1:17" ht="47.25" customHeight="1" thickBot="1">
      <c r="A8" s="6"/>
      <c r="B8" s="23" t="s">
        <v>489</v>
      </c>
      <c r="C8" s="24" t="s">
        <v>488</v>
      </c>
      <c r="D8" s="25" t="s">
        <v>487</v>
      </c>
      <c r="E8" s="26" t="s">
        <v>486</v>
      </c>
      <c r="F8" s="27" t="s">
        <v>491</v>
      </c>
      <c r="G8" s="28" t="s">
        <v>492</v>
      </c>
      <c r="H8" s="68" t="s">
        <v>497</v>
      </c>
      <c r="I8" s="68" t="s">
        <v>498</v>
      </c>
      <c r="J8" s="68" t="s">
        <v>494</v>
      </c>
      <c r="K8" s="11" t="s">
        <v>503</v>
      </c>
    </row>
    <row r="9" spans="1:17" ht="15" customHeight="1" thickBot="1">
      <c r="A9" s="5"/>
      <c r="B9" s="29">
        <v>1</v>
      </c>
      <c r="C9" s="30">
        <v>2</v>
      </c>
      <c r="D9" s="31">
        <v>3</v>
      </c>
      <c r="E9" s="31">
        <v>4</v>
      </c>
      <c r="F9" s="31">
        <v>5</v>
      </c>
      <c r="G9" s="31">
        <v>6</v>
      </c>
      <c r="H9" s="31">
        <v>7</v>
      </c>
      <c r="I9" s="63">
        <v>8</v>
      </c>
      <c r="J9" s="32">
        <v>9</v>
      </c>
      <c r="K9" s="12" t="s">
        <v>503</v>
      </c>
    </row>
    <row r="10" spans="1:17" ht="15.75" customHeight="1">
      <c r="A10" s="4"/>
      <c r="B10" s="33" t="s">
        <v>485</v>
      </c>
      <c r="C10" s="34">
        <v>40</v>
      </c>
      <c r="D10" s="35"/>
      <c r="E10" s="35"/>
      <c r="F10" s="36"/>
      <c r="G10" s="34"/>
      <c r="H10" s="37">
        <v>16519.7</v>
      </c>
      <c r="I10" s="64">
        <f>I11</f>
        <v>14483.2</v>
      </c>
      <c r="J10" s="51">
        <f t="shared" ref="J10:J31" si="0">(I10*100%)/H10*100</f>
        <v>87.672294291058549</v>
      </c>
      <c r="K10" s="11" t="s">
        <v>503</v>
      </c>
    </row>
    <row r="11" spans="1:17" ht="15">
      <c r="A11" s="4"/>
      <c r="B11" s="38" t="s">
        <v>131</v>
      </c>
      <c r="C11" s="39">
        <v>40</v>
      </c>
      <c r="D11" s="40">
        <v>1</v>
      </c>
      <c r="E11" s="40">
        <v>0</v>
      </c>
      <c r="F11" s="41"/>
      <c r="G11" s="39" t="s">
        <v>503</v>
      </c>
      <c r="H11" s="42">
        <v>16519.7</v>
      </c>
      <c r="I11" s="65">
        <f>I12+I18</f>
        <v>14483.2</v>
      </c>
      <c r="J11" s="43">
        <f t="shared" si="0"/>
        <v>87.672294291058549</v>
      </c>
      <c r="K11" s="11" t="s">
        <v>503</v>
      </c>
    </row>
    <row r="12" spans="1:17" ht="17.25" customHeight="1">
      <c r="A12" s="4"/>
      <c r="B12" s="38" t="s">
        <v>475</v>
      </c>
      <c r="C12" s="39">
        <v>40</v>
      </c>
      <c r="D12" s="40">
        <v>1</v>
      </c>
      <c r="E12" s="40">
        <v>2</v>
      </c>
      <c r="F12" s="41"/>
      <c r="G12" s="39" t="s">
        <v>503</v>
      </c>
      <c r="H12" s="42">
        <v>5256.2</v>
      </c>
      <c r="I12" s="65">
        <f>I13</f>
        <v>4837.8</v>
      </c>
      <c r="J12" s="43">
        <f t="shared" si="0"/>
        <v>92.039876717019908</v>
      </c>
      <c r="K12" s="11" t="s">
        <v>503</v>
      </c>
    </row>
    <row r="13" spans="1:17" ht="15">
      <c r="A13" s="4"/>
      <c r="B13" s="44" t="s">
        <v>102</v>
      </c>
      <c r="C13" s="39">
        <v>40</v>
      </c>
      <c r="D13" s="40">
        <v>1</v>
      </c>
      <c r="E13" s="40">
        <v>2</v>
      </c>
      <c r="F13" s="41" t="s">
        <v>101</v>
      </c>
      <c r="G13" s="39" t="s">
        <v>503</v>
      </c>
      <c r="H13" s="42">
        <v>5256.2</v>
      </c>
      <c r="I13" s="65">
        <f>I14</f>
        <v>4837.8</v>
      </c>
      <c r="J13" s="43">
        <f t="shared" si="0"/>
        <v>92.039876717019908</v>
      </c>
      <c r="K13" s="11" t="s">
        <v>503</v>
      </c>
    </row>
    <row r="14" spans="1:17" ht="30" customHeight="1">
      <c r="A14" s="4"/>
      <c r="B14" s="45" t="s">
        <v>282</v>
      </c>
      <c r="C14" s="39">
        <v>40</v>
      </c>
      <c r="D14" s="40">
        <v>1</v>
      </c>
      <c r="E14" s="40">
        <v>2</v>
      </c>
      <c r="F14" s="41" t="s">
        <v>281</v>
      </c>
      <c r="G14" s="39" t="s">
        <v>503</v>
      </c>
      <c r="H14" s="42">
        <v>5256.2</v>
      </c>
      <c r="I14" s="65">
        <f>I15</f>
        <v>4837.8</v>
      </c>
      <c r="J14" s="43">
        <f t="shared" si="0"/>
        <v>92.039876717019908</v>
      </c>
      <c r="K14" s="11" t="s">
        <v>503</v>
      </c>
    </row>
    <row r="15" spans="1:17" ht="30.75" customHeight="1">
      <c r="A15" s="4"/>
      <c r="B15" s="44" t="s">
        <v>474</v>
      </c>
      <c r="C15" s="39">
        <v>40</v>
      </c>
      <c r="D15" s="40">
        <v>1</v>
      </c>
      <c r="E15" s="40">
        <v>2</v>
      </c>
      <c r="F15" s="41" t="s">
        <v>473</v>
      </c>
      <c r="G15" s="39" t="s">
        <v>503</v>
      </c>
      <c r="H15" s="42">
        <v>5256.2</v>
      </c>
      <c r="I15" s="65">
        <f>I16+I17</f>
        <v>4837.8</v>
      </c>
      <c r="J15" s="43">
        <f t="shared" si="0"/>
        <v>92.039876717019908</v>
      </c>
      <c r="K15" s="11" t="s">
        <v>503</v>
      </c>
    </row>
    <row r="16" spans="1:17" ht="30" customHeight="1">
      <c r="A16" s="4"/>
      <c r="B16" s="44" t="s">
        <v>535</v>
      </c>
      <c r="C16" s="39">
        <v>40</v>
      </c>
      <c r="D16" s="40">
        <v>1</v>
      </c>
      <c r="E16" s="40">
        <v>2</v>
      </c>
      <c r="F16" s="41" t="s">
        <v>473</v>
      </c>
      <c r="G16" s="39" t="s">
        <v>534</v>
      </c>
      <c r="H16" s="42">
        <v>4774.2</v>
      </c>
      <c r="I16" s="65">
        <v>4771.8</v>
      </c>
      <c r="J16" s="43">
        <f t="shared" si="0"/>
        <v>99.949729797662442</v>
      </c>
      <c r="K16" s="11" t="s">
        <v>503</v>
      </c>
    </row>
    <row r="17" spans="1:11" ht="21" customHeight="1">
      <c r="A17" s="4"/>
      <c r="B17" s="44" t="s">
        <v>533</v>
      </c>
      <c r="C17" s="39">
        <v>40</v>
      </c>
      <c r="D17" s="40">
        <v>1</v>
      </c>
      <c r="E17" s="40">
        <v>2</v>
      </c>
      <c r="F17" s="41" t="s">
        <v>473</v>
      </c>
      <c r="G17" s="39" t="s">
        <v>532</v>
      </c>
      <c r="H17" s="42">
        <v>482</v>
      </c>
      <c r="I17" s="65">
        <v>66</v>
      </c>
      <c r="J17" s="43">
        <f t="shared" si="0"/>
        <v>13.692946058091287</v>
      </c>
      <c r="K17" s="11" t="s">
        <v>503</v>
      </c>
    </row>
    <row r="18" spans="1:11" ht="33" customHeight="1">
      <c r="A18" s="4"/>
      <c r="B18" s="38" t="s">
        <v>484</v>
      </c>
      <c r="C18" s="39">
        <v>40</v>
      </c>
      <c r="D18" s="40">
        <v>1</v>
      </c>
      <c r="E18" s="40">
        <v>3</v>
      </c>
      <c r="F18" s="41"/>
      <c r="G18" s="39" t="s">
        <v>503</v>
      </c>
      <c r="H18" s="42">
        <v>11263.5</v>
      </c>
      <c r="I18" s="65">
        <f>I19</f>
        <v>9645.4000000000015</v>
      </c>
      <c r="J18" s="43">
        <f t="shared" si="0"/>
        <v>85.634127935366465</v>
      </c>
      <c r="K18" s="11" t="s">
        <v>503</v>
      </c>
    </row>
    <row r="19" spans="1:11" ht="15">
      <c r="A19" s="4"/>
      <c r="B19" s="44" t="s">
        <v>102</v>
      </c>
      <c r="C19" s="39">
        <v>40</v>
      </c>
      <c r="D19" s="40">
        <v>1</v>
      </c>
      <c r="E19" s="40">
        <v>3</v>
      </c>
      <c r="F19" s="41" t="s">
        <v>101</v>
      </c>
      <c r="G19" s="39" t="s">
        <v>503</v>
      </c>
      <c r="H19" s="42">
        <v>11263.5</v>
      </c>
      <c r="I19" s="65">
        <f>I20</f>
        <v>9645.4000000000015</v>
      </c>
      <c r="J19" s="43">
        <f t="shared" si="0"/>
        <v>85.634127935366465</v>
      </c>
      <c r="K19" s="11" t="s">
        <v>503</v>
      </c>
    </row>
    <row r="20" spans="1:11" ht="33" customHeight="1">
      <c r="A20" s="4"/>
      <c r="B20" s="45" t="s">
        <v>282</v>
      </c>
      <c r="C20" s="39">
        <v>40</v>
      </c>
      <c r="D20" s="40">
        <v>1</v>
      </c>
      <c r="E20" s="40">
        <v>3</v>
      </c>
      <c r="F20" s="41" t="s">
        <v>281</v>
      </c>
      <c r="G20" s="39" t="s">
        <v>503</v>
      </c>
      <c r="H20" s="42">
        <v>11263.5</v>
      </c>
      <c r="I20" s="65">
        <f>I21+I25+I29</f>
        <v>9645.4000000000015</v>
      </c>
      <c r="J20" s="43">
        <f t="shared" si="0"/>
        <v>85.634127935366465</v>
      </c>
      <c r="K20" s="11" t="s">
        <v>503</v>
      </c>
    </row>
    <row r="21" spans="1:11" ht="48" customHeight="1">
      <c r="A21" s="4"/>
      <c r="B21" s="44" t="s">
        <v>280</v>
      </c>
      <c r="C21" s="39">
        <v>40</v>
      </c>
      <c r="D21" s="40">
        <v>1</v>
      </c>
      <c r="E21" s="40">
        <v>3</v>
      </c>
      <c r="F21" s="41" t="s">
        <v>279</v>
      </c>
      <c r="G21" s="39" t="s">
        <v>503</v>
      </c>
      <c r="H21" s="42">
        <v>7082.1</v>
      </c>
      <c r="I21" s="65">
        <f>I22+I23+I24</f>
        <v>6013.1</v>
      </c>
      <c r="J21" s="43">
        <f t="shared" si="0"/>
        <v>84.905607093941057</v>
      </c>
      <c r="K21" s="11" t="s">
        <v>503</v>
      </c>
    </row>
    <row r="22" spans="1:11" ht="32.25" customHeight="1">
      <c r="A22" s="4"/>
      <c r="B22" s="44" t="s">
        <v>535</v>
      </c>
      <c r="C22" s="39">
        <v>40</v>
      </c>
      <c r="D22" s="40">
        <v>1</v>
      </c>
      <c r="E22" s="40">
        <v>3</v>
      </c>
      <c r="F22" s="41" t="s">
        <v>279</v>
      </c>
      <c r="G22" s="39" t="s">
        <v>534</v>
      </c>
      <c r="H22" s="42">
        <v>6300.4</v>
      </c>
      <c r="I22" s="65">
        <v>5886.6</v>
      </c>
      <c r="J22" s="43">
        <f t="shared" si="0"/>
        <v>93.432163037267486</v>
      </c>
      <c r="K22" s="11" t="s">
        <v>503</v>
      </c>
    </row>
    <row r="23" spans="1:11" ht="33.75" customHeight="1">
      <c r="A23" s="4"/>
      <c r="B23" s="44" t="s">
        <v>533</v>
      </c>
      <c r="C23" s="39">
        <v>40</v>
      </c>
      <c r="D23" s="40">
        <v>1</v>
      </c>
      <c r="E23" s="40">
        <v>3</v>
      </c>
      <c r="F23" s="41" t="s">
        <v>279</v>
      </c>
      <c r="G23" s="39" t="s">
        <v>532</v>
      </c>
      <c r="H23" s="42">
        <v>690.8</v>
      </c>
      <c r="I23" s="65">
        <v>35.700000000000003</v>
      </c>
      <c r="J23" s="43">
        <f t="shared" si="0"/>
        <v>5.1679212507237988</v>
      </c>
      <c r="K23" s="11" t="s">
        <v>503</v>
      </c>
    </row>
    <row r="24" spans="1:11" ht="20.25" customHeight="1">
      <c r="A24" s="4"/>
      <c r="B24" s="44" t="s">
        <v>525</v>
      </c>
      <c r="C24" s="39">
        <v>40</v>
      </c>
      <c r="D24" s="40">
        <v>1</v>
      </c>
      <c r="E24" s="40">
        <v>3</v>
      </c>
      <c r="F24" s="41" t="s">
        <v>279</v>
      </c>
      <c r="G24" s="39" t="s">
        <v>523</v>
      </c>
      <c r="H24" s="42">
        <v>90.9</v>
      </c>
      <c r="I24" s="65">
        <v>90.8</v>
      </c>
      <c r="J24" s="43">
        <f t="shared" si="0"/>
        <v>99.889988998899881</v>
      </c>
      <c r="K24" s="11" t="s">
        <v>503</v>
      </c>
    </row>
    <row r="25" spans="1:11" ht="49.5" customHeight="1">
      <c r="A25" s="4"/>
      <c r="B25" s="44" t="s">
        <v>483</v>
      </c>
      <c r="C25" s="39">
        <v>40</v>
      </c>
      <c r="D25" s="40">
        <v>1</v>
      </c>
      <c r="E25" s="40">
        <v>3</v>
      </c>
      <c r="F25" s="41" t="s">
        <v>482</v>
      </c>
      <c r="G25" s="39" t="s">
        <v>503</v>
      </c>
      <c r="H25" s="42">
        <v>1031.0999999999999</v>
      </c>
      <c r="I25" s="65">
        <f>I26+I27+I28</f>
        <v>517.80000000000007</v>
      </c>
      <c r="J25" s="43">
        <f t="shared" si="0"/>
        <v>50.218213558335769</v>
      </c>
      <c r="K25" s="11" t="s">
        <v>503</v>
      </c>
    </row>
    <row r="26" spans="1:11" ht="30.75" customHeight="1">
      <c r="A26" s="4"/>
      <c r="B26" s="44" t="s">
        <v>535</v>
      </c>
      <c r="C26" s="39">
        <v>40</v>
      </c>
      <c r="D26" s="40">
        <v>1</v>
      </c>
      <c r="E26" s="40">
        <v>3</v>
      </c>
      <c r="F26" s="41" t="s">
        <v>482</v>
      </c>
      <c r="G26" s="39" t="s">
        <v>534</v>
      </c>
      <c r="H26" s="42">
        <v>831.1</v>
      </c>
      <c r="I26" s="65">
        <v>493.6</v>
      </c>
      <c r="J26" s="43">
        <f t="shared" si="0"/>
        <v>59.391168331127417</v>
      </c>
      <c r="K26" s="11" t="s">
        <v>503</v>
      </c>
    </row>
    <row r="27" spans="1:11" ht="30.75" customHeight="1">
      <c r="A27" s="4" t="s">
        <v>284</v>
      </c>
      <c r="B27" s="44" t="s">
        <v>533</v>
      </c>
      <c r="C27" s="39">
        <v>40</v>
      </c>
      <c r="D27" s="40">
        <v>1</v>
      </c>
      <c r="E27" s="40">
        <v>3</v>
      </c>
      <c r="F27" s="41" t="s">
        <v>482</v>
      </c>
      <c r="G27" s="39" t="s">
        <v>532</v>
      </c>
      <c r="H27" s="42">
        <v>198</v>
      </c>
      <c r="I27" s="65">
        <v>22.2</v>
      </c>
      <c r="J27" s="43">
        <f t="shared" si="0"/>
        <v>11.212121212121213</v>
      </c>
      <c r="K27" s="11" t="s">
        <v>503</v>
      </c>
    </row>
    <row r="28" spans="1:11" ht="30.75" customHeight="1">
      <c r="A28" s="4"/>
      <c r="B28" s="44" t="s">
        <v>525</v>
      </c>
      <c r="C28" s="39">
        <v>40</v>
      </c>
      <c r="D28" s="40">
        <v>1</v>
      </c>
      <c r="E28" s="40">
        <v>3</v>
      </c>
      <c r="F28" s="41" t="s">
        <v>482</v>
      </c>
      <c r="G28" s="39" t="s">
        <v>523</v>
      </c>
      <c r="H28" s="42">
        <v>2</v>
      </c>
      <c r="I28" s="65">
        <v>2</v>
      </c>
      <c r="J28" s="43">
        <f t="shared" si="0"/>
        <v>100</v>
      </c>
      <c r="K28" s="11" t="s">
        <v>503</v>
      </c>
    </row>
    <row r="29" spans="1:11" ht="57" customHeight="1">
      <c r="A29" s="4"/>
      <c r="B29" s="44" t="s">
        <v>481</v>
      </c>
      <c r="C29" s="39">
        <v>40</v>
      </c>
      <c r="D29" s="40">
        <v>1</v>
      </c>
      <c r="E29" s="40">
        <v>3</v>
      </c>
      <c r="F29" s="41" t="s">
        <v>480</v>
      </c>
      <c r="G29" s="39" t="s">
        <v>503</v>
      </c>
      <c r="H29" s="42">
        <v>3150.3</v>
      </c>
      <c r="I29" s="65">
        <f>I30+I31+I32</f>
        <v>3114.5</v>
      </c>
      <c r="J29" s="43">
        <f t="shared" si="0"/>
        <v>98.86360029203567</v>
      </c>
      <c r="K29" s="11" t="s">
        <v>503</v>
      </c>
    </row>
    <row r="30" spans="1:11" ht="31.5" customHeight="1">
      <c r="A30" s="4"/>
      <c r="B30" s="44" t="s">
        <v>535</v>
      </c>
      <c r="C30" s="39">
        <v>40</v>
      </c>
      <c r="D30" s="40">
        <v>1</v>
      </c>
      <c r="E30" s="40">
        <v>3</v>
      </c>
      <c r="F30" s="41" t="s">
        <v>480</v>
      </c>
      <c r="G30" s="39" t="s">
        <v>534</v>
      </c>
      <c r="H30" s="42">
        <v>3108.9</v>
      </c>
      <c r="I30" s="65">
        <v>3074.7</v>
      </c>
      <c r="J30" s="43">
        <f t="shared" si="0"/>
        <v>98.899932451992655</v>
      </c>
      <c r="K30" s="11" t="s">
        <v>503</v>
      </c>
    </row>
    <row r="31" spans="1:11" ht="33" customHeight="1">
      <c r="A31" s="4"/>
      <c r="B31" s="44" t="s">
        <v>533</v>
      </c>
      <c r="C31" s="39">
        <v>40</v>
      </c>
      <c r="D31" s="40">
        <v>1</v>
      </c>
      <c r="E31" s="40">
        <v>3</v>
      </c>
      <c r="F31" s="41" t="s">
        <v>480</v>
      </c>
      <c r="G31" s="39" t="s">
        <v>532</v>
      </c>
      <c r="H31" s="42">
        <v>39.4</v>
      </c>
      <c r="I31" s="65">
        <v>37.799999999999997</v>
      </c>
      <c r="J31" s="43">
        <f t="shared" si="0"/>
        <v>95.939086294416242</v>
      </c>
      <c r="K31" s="11" t="s">
        <v>503</v>
      </c>
    </row>
    <row r="32" spans="1:11" ht="18" customHeight="1">
      <c r="A32" s="4"/>
      <c r="B32" s="44" t="s">
        <v>525</v>
      </c>
      <c r="C32" s="39">
        <v>40</v>
      </c>
      <c r="D32" s="40">
        <v>1</v>
      </c>
      <c r="E32" s="40">
        <v>3</v>
      </c>
      <c r="F32" s="41" t="s">
        <v>480</v>
      </c>
      <c r="G32" s="39" t="s">
        <v>523</v>
      </c>
      <c r="H32" s="42">
        <v>2</v>
      </c>
      <c r="I32" s="65">
        <v>2</v>
      </c>
      <c r="J32" s="43">
        <f>(I32*100%)/H32*100</f>
        <v>100</v>
      </c>
      <c r="K32" s="11" t="s">
        <v>503</v>
      </c>
    </row>
    <row r="33" spans="1:11" ht="15.75" customHeight="1">
      <c r="A33" s="4"/>
      <c r="B33" s="46" t="s">
        <v>479</v>
      </c>
      <c r="C33" s="47">
        <v>42</v>
      </c>
      <c r="D33" s="48"/>
      <c r="E33" s="48"/>
      <c r="F33" s="49"/>
      <c r="G33" s="47"/>
      <c r="H33" s="50">
        <v>10583.9</v>
      </c>
      <c r="I33" s="66">
        <f>I34</f>
        <v>8864.5</v>
      </c>
      <c r="J33" s="51">
        <f t="shared" ref="J33:J96" si="1">(I33*100%)/H33*100</f>
        <v>83.754570621415553</v>
      </c>
      <c r="K33" s="11" t="s">
        <v>503</v>
      </c>
    </row>
    <row r="34" spans="1:11" ht="15">
      <c r="A34" s="4"/>
      <c r="B34" s="38" t="s">
        <v>131</v>
      </c>
      <c r="C34" s="39">
        <v>42</v>
      </c>
      <c r="D34" s="40">
        <v>1</v>
      </c>
      <c r="E34" s="40">
        <v>0</v>
      </c>
      <c r="F34" s="41"/>
      <c r="G34" s="39" t="s">
        <v>503</v>
      </c>
      <c r="H34" s="42">
        <v>10583.9</v>
      </c>
      <c r="I34" s="65">
        <f>I35</f>
        <v>8864.5</v>
      </c>
      <c r="J34" s="43">
        <f t="shared" si="1"/>
        <v>83.754570621415553</v>
      </c>
      <c r="K34" s="11" t="s">
        <v>503</v>
      </c>
    </row>
    <row r="35" spans="1:11" ht="29.25" customHeight="1">
      <c r="A35" s="4"/>
      <c r="B35" s="38" t="s">
        <v>442</v>
      </c>
      <c r="C35" s="39">
        <v>42</v>
      </c>
      <c r="D35" s="40">
        <v>1</v>
      </c>
      <c r="E35" s="40">
        <v>6</v>
      </c>
      <c r="F35" s="41"/>
      <c r="G35" s="39" t="s">
        <v>503</v>
      </c>
      <c r="H35" s="42">
        <v>10583.9</v>
      </c>
      <c r="I35" s="65">
        <f>I36</f>
        <v>8864.5</v>
      </c>
      <c r="J35" s="43">
        <f t="shared" si="1"/>
        <v>83.754570621415553</v>
      </c>
      <c r="K35" s="11" t="s">
        <v>503</v>
      </c>
    </row>
    <row r="36" spans="1:11" ht="15">
      <c r="A36" s="4"/>
      <c r="B36" s="44" t="s">
        <v>102</v>
      </c>
      <c r="C36" s="39">
        <v>42</v>
      </c>
      <c r="D36" s="40">
        <v>1</v>
      </c>
      <c r="E36" s="40">
        <v>6</v>
      </c>
      <c r="F36" s="41" t="s">
        <v>101</v>
      </c>
      <c r="G36" s="39" t="s">
        <v>503</v>
      </c>
      <c r="H36" s="42">
        <v>10583.9</v>
      </c>
      <c r="I36" s="65">
        <f>I37</f>
        <v>8864.5</v>
      </c>
      <c r="J36" s="43">
        <f t="shared" si="1"/>
        <v>83.754570621415553</v>
      </c>
      <c r="K36" s="11" t="s">
        <v>503</v>
      </c>
    </row>
    <row r="37" spans="1:11" ht="30" customHeight="1">
      <c r="A37" s="4"/>
      <c r="B37" s="45" t="s">
        <v>282</v>
      </c>
      <c r="C37" s="39">
        <v>42</v>
      </c>
      <c r="D37" s="40">
        <v>1</v>
      </c>
      <c r="E37" s="40">
        <v>6</v>
      </c>
      <c r="F37" s="41" t="s">
        <v>281</v>
      </c>
      <c r="G37" s="39" t="s">
        <v>503</v>
      </c>
      <c r="H37" s="42">
        <v>10583.9</v>
      </c>
      <c r="I37" s="65">
        <f>I38+I41</f>
        <v>8864.5</v>
      </c>
      <c r="J37" s="43">
        <f t="shared" si="1"/>
        <v>83.754570621415553</v>
      </c>
      <c r="K37" s="11" t="s">
        <v>503</v>
      </c>
    </row>
    <row r="38" spans="1:11" ht="45" customHeight="1">
      <c r="A38" s="4"/>
      <c r="B38" s="44" t="s">
        <v>280</v>
      </c>
      <c r="C38" s="39">
        <v>42</v>
      </c>
      <c r="D38" s="40">
        <v>1</v>
      </c>
      <c r="E38" s="40">
        <v>6</v>
      </c>
      <c r="F38" s="41" t="s">
        <v>279</v>
      </c>
      <c r="G38" s="39" t="s">
        <v>503</v>
      </c>
      <c r="H38" s="42">
        <v>7996.4</v>
      </c>
      <c r="I38" s="65">
        <f>I39+I40</f>
        <v>6381.5</v>
      </c>
      <c r="J38" s="43">
        <f t="shared" si="1"/>
        <v>79.804662097944075</v>
      </c>
      <c r="K38" s="11" t="s">
        <v>503</v>
      </c>
    </row>
    <row r="39" spans="1:11" ht="37.5" customHeight="1">
      <c r="A39" s="4"/>
      <c r="B39" s="44" t="s">
        <v>535</v>
      </c>
      <c r="C39" s="39">
        <v>42</v>
      </c>
      <c r="D39" s="40">
        <v>1</v>
      </c>
      <c r="E39" s="40">
        <v>6</v>
      </c>
      <c r="F39" s="41" t="s">
        <v>279</v>
      </c>
      <c r="G39" s="39" t="s">
        <v>534</v>
      </c>
      <c r="H39" s="42">
        <v>7214.6</v>
      </c>
      <c r="I39" s="65">
        <v>6304</v>
      </c>
      <c r="J39" s="43">
        <f t="shared" si="1"/>
        <v>87.378371635295096</v>
      </c>
      <c r="K39" s="11" t="s">
        <v>503</v>
      </c>
    </row>
    <row r="40" spans="1:11" ht="30" customHeight="1">
      <c r="A40" s="4"/>
      <c r="B40" s="44" t="s">
        <v>533</v>
      </c>
      <c r="C40" s="39">
        <v>42</v>
      </c>
      <c r="D40" s="40">
        <v>1</v>
      </c>
      <c r="E40" s="40">
        <v>6</v>
      </c>
      <c r="F40" s="41" t="s">
        <v>279</v>
      </c>
      <c r="G40" s="39" t="s">
        <v>532</v>
      </c>
      <c r="H40" s="42">
        <v>781.8</v>
      </c>
      <c r="I40" s="65">
        <v>77.5</v>
      </c>
      <c r="J40" s="43">
        <f t="shared" si="1"/>
        <v>9.9130212330519321</v>
      </c>
      <c r="K40" s="11" t="s">
        <v>503</v>
      </c>
    </row>
    <row r="41" spans="1:11" ht="29.25" customHeight="1">
      <c r="A41" s="4"/>
      <c r="B41" s="44" t="s">
        <v>478</v>
      </c>
      <c r="C41" s="39">
        <v>42</v>
      </c>
      <c r="D41" s="40">
        <v>1</v>
      </c>
      <c r="E41" s="40">
        <v>6</v>
      </c>
      <c r="F41" s="41" t="s">
        <v>477</v>
      </c>
      <c r="G41" s="39" t="s">
        <v>503</v>
      </c>
      <c r="H41" s="42">
        <v>2587.5</v>
      </c>
      <c r="I41" s="65">
        <f>I42+I43+I44+I45</f>
        <v>2483</v>
      </c>
      <c r="J41" s="43">
        <f t="shared" si="1"/>
        <v>95.961352657004824</v>
      </c>
      <c r="K41" s="11" t="s">
        <v>503</v>
      </c>
    </row>
    <row r="42" spans="1:11" ht="33" customHeight="1">
      <c r="A42" s="4"/>
      <c r="B42" s="44" t="s">
        <v>535</v>
      </c>
      <c r="C42" s="39">
        <v>42</v>
      </c>
      <c r="D42" s="40">
        <v>1</v>
      </c>
      <c r="E42" s="40">
        <v>6</v>
      </c>
      <c r="F42" s="41" t="s">
        <v>477</v>
      </c>
      <c r="G42" s="39" t="s">
        <v>534</v>
      </c>
      <c r="H42" s="42">
        <v>2386.9</v>
      </c>
      <c r="I42" s="65">
        <v>2385</v>
      </c>
      <c r="J42" s="43">
        <f t="shared" si="1"/>
        <v>99.92039884368846</v>
      </c>
      <c r="K42" s="11" t="s">
        <v>503</v>
      </c>
    </row>
    <row r="43" spans="1:11" ht="31.5" customHeight="1">
      <c r="A43" s="4"/>
      <c r="B43" s="44" t="s">
        <v>533</v>
      </c>
      <c r="C43" s="39">
        <v>42</v>
      </c>
      <c r="D43" s="40">
        <v>1</v>
      </c>
      <c r="E43" s="40">
        <v>6</v>
      </c>
      <c r="F43" s="41" t="s">
        <v>477</v>
      </c>
      <c r="G43" s="39" t="s">
        <v>532</v>
      </c>
      <c r="H43" s="42">
        <v>197.8</v>
      </c>
      <c r="I43" s="65">
        <v>95.2</v>
      </c>
      <c r="J43" s="43">
        <f t="shared" si="1"/>
        <v>48.129423660262887</v>
      </c>
      <c r="K43" s="11" t="s">
        <v>503</v>
      </c>
    </row>
    <row r="44" spans="1:11" ht="18" customHeight="1">
      <c r="A44" s="4"/>
      <c r="B44" s="44" t="s">
        <v>525</v>
      </c>
      <c r="C44" s="39">
        <v>42</v>
      </c>
      <c r="D44" s="40">
        <v>1</v>
      </c>
      <c r="E44" s="40">
        <v>6</v>
      </c>
      <c r="F44" s="41" t="s">
        <v>477</v>
      </c>
      <c r="G44" s="39" t="s">
        <v>523</v>
      </c>
      <c r="H44" s="42">
        <v>2</v>
      </c>
      <c r="I44" s="65">
        <v>2</v>
      </c>
      <c r="J44" s="43">
        <f t="shared" si="1"/>
        <v>100</v>
      </c>
      <c r="K44" s="11" t="s">
        <v>503</v>
      </c>
    </row>
    <row r="45" spans="1:11" ht="15">
      <c r="A45" s="4"/>
      <c r="B45" s="44" t="s">
        <v>127</v>
      </c>
      <c r="C45" s="39">
        <v>42</v>
      </c>
      <c r="D45" s="40">
        <v>1</v>
      </c>
      <c r="E45" s="40">
        <v>6</v>
      </c>
      <c r="F45" s="41" t="s">
        <v>477</v>
      </c>
      <c r="G45" s="39" t="s">
        <v>126</v>
      </c>
      <c r="H45" s="42">
        <v>0.8</v>
      </c>
      <c r="I45" s="65">
        <v>0.8</v>
      </c>
      <c r="J45" s="43">
        <f t="shared" si="1"/>
        <v>100</v>
      </c>
      <c r="K45" s="11" t="s">
        <v>503</v>
      </c>
    </row>
    <row r="46" spans="1:11" ht="21.75" customHeight="1">
      <c r="A46" s="4"/>
      <c r="B46" s="46" t="s">
        <v>476</v>
      </c>
      <c r="C46" s="47">
        <v>50</v>
      </c>
      <c r="D46" s="48"/>
      <c r="E46" s="48"/>
      <c r="F46" s="49"/>
      <c r="G46" s="47"/>
      <c r="H46" s="66">
        <f>H47+H178+H248+H332+H410+H416+H461+H530+H535+H579+H614</f>
        <v>2233428.1999999997</v>
      </c>
      <c r="I46" s="66">
        <f>I47+I178+I248+I332+I410+I416+I461+I530+I535+I579+I614</f>
        <v>2123196.3000000003</v>
      </c>
      <c r="J46" s="51">
        <f t="shared" si="1"/>
        <v>95.064452933835113</v>
      </c>
      <c r="K46" s="11" t="s">
        <v>503</v>
      </c>
    </row>
    <row r="47" spans="1:11" ht="15">
      <c r="A47" s="4"/>
      <c r="B47" s="38" t="s">
        <v>131</v>
      </c>
      <c r="C47" s="39">
        <v>50</v>
      </c>
      <c r="D47" s="40">
        <v>1</v>
      </c>
      <c r="E47" s="40">
        <v>0</v>
      </c>
      <c r="F47" s="41"/>
      <c r="G47" s="39" t="s">
        <v>503</v>
      </c>
      <c r="H47" s="65">
        <f>H48+H54+H112+H125+H130+H107</f>
        <v>389830.5</v>
      </c>
      <c r="I47" s="65">
        <f>I48+I54+I112+I125+I130+I107</f>
        <v>372197.1</v>
      </c>
      <c r="J47" s="43">
        <f t="shared" si="1"/>
        <v>95.476649466883686</v>
      </c>
      <c r="K47" s="11" t="s">
        <v>503</v>
      </c>
    </row>
    <row r="48" spans="1:11" ht="36" customHeight="1">
      <c r="A48" s="4"/>
      <c r="B48" s="38" t="s">
        <v>475</v>
      </c>
      <c r="C48" s="39">
        <v>50</v>
      </c>
      <c r="D48" s="40">
        <v>1</v>
      </c>
      <c r="E48" s="40">
        <v>2</v>
      </c>
      <c r="F48" s="41"/>
      <c r="G48" s="39" t="s">
        <v>503</v>
      </c>
      <c r="H48" s="65">
        <f t="shared" ref="H48:I50" si="2">H49</f>
        <v>850.30000000000007</v>
      </c>
      <c r="I48" s="65">
        <f t="shared" si="2"/>
        <v>690.5</v>
      </c>
      <c r="J48" s="43">
        <f t="shared" si="1"/>
        <v>81.206632953075371</v>
      </c>
      <c r="K48" s="11" t="s">
        <v>503</v>
      </c>
    </row>
    <row r="49" spans="1:11" ht="15">
      <c r="A49" s="4"/>
      <c r="B49" s="44" t="s">
        <v>102</v>
      </c>
      <c r="C49" s="39">
        <v>50</v>
      </c>
      <c r="D49" s="40">
        <v>1</v>
      </c>
      <c r="E49" s="40">
        <v>2</v>
      </c>
      <c r="F49" s="41" t="s">
        <v>101</v>
      </c>
      <c r="G49" s="39" t="s">
        <v>503</v>
      </c>
      <c r="H49" s="65">
        <f t="shared" si="2"/>
        <v>850.30000000000007</v>
      </c>
      <c r="I49" s="65">
        <f t="shared" si="2"/>
        <v>690.5</v>
      </c>
      <c r="J49" s="43">
        <f t="shared" si="1"/>
        <v>81.206632953075371</v>
      </c>
      <c r="K49" s="11" t="s">
        <v>503</v>
      </c>
    </row>
    <row r="50" spans="1:11" ht="30" customHeight="1">
      <c r="A50" s="4"/>
      <c r="B50" s="45" t="s">
        <v>282</v>
      </c>
      <c r="C50" s="39">
        <v>50</v>
      </c>
      <c r="D50" s="40">
        <v>1</v>
      </c>
      <c r="E50" s="40">
        <v>2</v>
      </c>
      <c r="F50" s="41" t="s">
        <v>281</v>
      </c>
      <c r="G50" s="39" t="s">
        <v>503</v>
      </c>
      <c r="H50" s="65">
        <f t="shared" si="2"/>
        <v>850.30000000000007</v>
      </c>
      <c r="I50" s="65">
        <f t="shared" si="2"/>
        <v>690.5</v>
      </c>
      <c r="J50" s="43">
        <f t="shared" si="1"/>
        <v>81.206632953075371</v>
      </c>
      <c r="K50" s="11" t="s">
        <v>503</v>
      </c>
    </row>
    <row r="51" spans="1:11" ht="30" customHeight="1">
      <c r="A51" s="4"/>
      <c r="B51" s="44" t="s">
        <v>474</v>
      </c>
      <c r="C51" s="39">
        <v>50</v>
      </c>
      <c r="D51" s="40">
        <v>1</v>
      </c>
      <c r="E51" s="40">
        <v>2</v>
      </c>
      <c r="F51" s="41" t="s">
        <v>473</v>
      </c>
      <c r="G51" s="39" t="s">
        <v>503</v>
      </c>
      <c r="H51" s="65">
        <f>H52+H53</f>
        <v>850.30000000000007</v>
      </c>
      <c r="I51" s="65">
        <f>I52+I53</f>
        <v>690.5</v>
      </c>
      <c r="J51" s="43">
        <f t="shared" si="1"/>
        <v>81.206632953075371</v>
      </c>
      <c r="K51" s="11" t="s">
        <v>503</v>
      </c>
    </row>
    <row r="52" spans="1:11" ht="30" customHeight="1">
      <c r="A52" s="4"/>
      <c r="B52" s="44" t="s">
        <v>535</v>
      </c>
      <c r="C52" s="39">
        <v>50</v>
      </c>
      <c r="D52" s="40">
        <v>1</v>
      </c>
      <c r="E52" s="40">
        <v>2</v>
      </c>
      <c r="F52" s="41" t="s">
        <v>473</v>
      </c>
      <c r="G52" s="39" t="s">
        <v>534</v>
      </c>
      <c r="H52" s="42">
        <v>676.7</v>
      </c>
      <c r="I52" s="65">
        <v>545.20000000000005</v>
      </c>
      <c r="J52" s="43">
        <f t="shared" si="1"/>
        <v>80.567459731047734</v>
      </c>
      <c r="K52" s="11" t="s">
        <v>503</v>
      </c>
    </row>
    <row r="53" spans="1:11" ht="30" customHeight="1">
      <c r="A53" s="4"/>
      <c r="B53" s="44" t="s">
        <v>533</v>
      </c>
      <c r="C53" s="39">
        <v>50</v>
      </c>
      <c r="D53" s="40">
        <v>1</v>
      </c>
      <c r="E53" s="40">
        <v>2</v>
      </c>
      <c r="F53" s="41" t="s">
        <v>473</v>
      </c>
      <c r="G53" s="39" t="s">
        <v>532</v>
      </c>
      <c r="H53" s="42">
        <v>173.6</v>
      </c>
      <c r="I53" s="65">
        <v>145.30000000000001</v>
      </c>
      <c r="J53" s="43">
        <f t="shared" si="1"/>
        <v>83.698156682027658</v>
      </c>
      <c r="K53" s="11" t="s">
        <v>503</v>
      </c>
    </row>
    <row r="54" spans="1:11" ht="33" customHeight="1">
      <c r="A54" s="4"/>
      <c r="B54" s="38" t="s">
        <v>472</v>
      </c>
      <c r="C54" s="39">
        <v>50</v>
      </c>
      <c r="D54" s="40">
        <v>1</v>
      </c>
      <c r="E54" s="40">
        <v>4</v>
      </c>
      <c r="F54" s="41"/>
      <c r="G54" s="39" t="s">
        <v>503</v>
      </c>
      <c r="H54" s="65">
        <f>H55+H59+H63+H67+H75+H88+H96</f>
        <v>161760.1</v>
      </c>
      <c r="I54" s="65">
        <f>I55+I59+I63+I67+I75+I88+I96</f>
        <v>150923.70000000001</v>
      </c>
      <c r="J54" s="43">
        <f t="shared" si="1"/>
        <v>93.30094380505453</v>
      </c>
      <c r="K54" s="11" t="s">
        <v>503</v>
      </c>
    </row>
    <row r="55" spans="1:11" ht="21" customHeight="1">
      <c r="A55" s="4"/>
      <c r="B55" s="44" t="s">
        <v>231</v>
      </c>
      <c r="C55" s="39">
        <v>50</v>
      </c>
      <c r="D55" s="40">
        <v>1</v>
      </c>
      <c r="E55" s="40">
        <v>4</v>
      </c>
      <c r="F55" s="41" t="s">
        <v>230</v>
      </c>
      <c r="G55" s="39" t="s">
        <v>503</v>
      </c>
      <c r="H55" s="42">
        <v>4915.8</v>
      </c>
      <c r="I55" s="65">
        <f>I56</f>
        <v>4100.2</v>
      </c>
      <c r="J55" s="43">
        <f t="shared" si="1"/>
        <v>83.408600838113827</v>
      </c>
      <c r="K55" s="11" t="s">
        <v>503</v>
      </c>
    </row>
    <row r="56" spans="1:11" ht="30" customHeight="1">
      <c r="A56" s="4"/>
      <c r="B56" s="45" t="s">
        <v>225</v>
      </c>
      <c r="C56" s="39">
        <v>50</v>
      </c>
      <c r="D56" s="40">
        <v>1</v>
      </c>
      <c r="E56" s="40">
        <v>4</v>
      </c>
      <c r="F56" s="41" t="s">
        <v>224</v>
      </c>
      <c r="G56" s="39" t="s">
        <v>503</v>
      </c>
      <c r="H56" s="42">
        <v>4915.8</v>
      </c>
      <c r="I56" s="65">
        <f>I57</f>
        <v>4100.2</v>
      </c>
      <c r="J56" s="43">
        <f t="shared" si="1"/>
        <v>83.408600838113827</v>
      </c>
      <c r="K56" s="11" t="s">
        <v>503</v>
      </c>
    </row>
    <row r="57" spans="1:11" ht="49.5" customHeight="1">
      <c r="A57" s="4"/>
      <c r="B57" s="44" t="s">
        <v>219</v>
      </c>
      <c r="C57" s="39">
        <v>50</v>
      </c>
      <c r="D57" s="40">
        <v>1</v>
      </c>
      <c r="E57" s="40">
        <v>4</v>
      </c>
      <c r="F57" s="41" t="s">
        <v>218</v>
      </c>
      <c r="G57" s="39" t="s">
        <v>503</v>
      </c>
      <c r="H57" s="42">
        <v>4915.8</v>
      </c>
      <c r="I57" s="65">
        <f>I58</f>
        <v>4100.2</v>
      </c>
      <c r="J57" s="43">
        <f t="shared" si="1"/>
        <v>83.408600838113827</v>
      </c>
      <c r="K57" s="11" t="s">
        <v>503</v>
      </c>
    </row>
    <row r="58" spans="1:11" ht="27.75" customHeight="1">
      <c r="A58" s="4"/>
      <c r="B58" s="44" t="s">
        <v>535</v>
      </c>
      <c r="C58" s="39">
        <v>50</v>
      </c>
      <c r="D58" s="40">
        <v>1</v>
      </c>
      <c r="E58" s="40">
        <v>4</v>
      </c>
      <c r="F58" s="41" t="s">
        <v>218</v>
      </c>
      <c r="G58" s="39" t="s">
        <v>534</v>
      </c>
      <c r="H58" s="42">
        <v>4915.8</v>
      </c>
      <c r="I58" s="65">
        <v>4100.2</v>
      </c>
      <c r="J58" s="43">
        <f t="shared" si="1"/>
        <v>83.408600838113827</v>
      </c>
      <c r="K58" s="11" t="s">
        <v>503</v>
      </c>
    </row>
    <row r="59" spans="1:11" ht="27.75" customHeight="1">
      <c r="A59" s="4"/>
      <c r="B59" s="44" t="s">
        <v>116</v>
      </c>
      <c r="C59" s="39">
        <v>50</v>
      </c>
      <c r="D59" s="40">
        <v>1</v>
      </c>
      <c r="E59" s="40">
        <v>4</v>
      </c>
      <c r="F59" s="41" t="s">
        <v>115</v>
      </c>
      <c r="G59" s="39" t="s">
        <v>503</v>
      </c>
      <c r="H59" s="42">
        <v>19491.2</v>
      </c>
      <c r="I59" s="65">
        <f>I60</f>
        <v>18811.5</v>
      </c>
      <c r="J59" s="43">
        <f t="shared" si="1"/>
        <v>96.512785256936468</v>
      </c>
      <c r="K59" s="11" t="s">
        <v>503</v>
      </c>
    </row>
    <row r="60" spans="1:11" ht="50.25" customHeight="1">
      <c r="A60" s="4"/>
      <c r="B60" s="45" t="s">
        <v>471</v>
      </c>
      <c r="C60" s="39">
        <v>50</v>
      </c>
      <c r="D60" s="40">
        <v>1</v>
      </c>
      <c r="E60" s="40">
        <v>4</v>
      </c>
      <c r="F60" s="41" t="s">
        <v>470</v>
      </c>
      <c r="G60" s="39" t="s">
        <v>503</v>
      </c>
      <c r="H60" s="42">
        <v>19491.2</v>
      </c>
      <c r="I60" s="65">
        <f>I61</f>
        <v>18811.5</v>
      </c>
      <c r="J60" s="43">
        <f t="shared" si="1"/>
        <v>96.512785256936468</v>
      </c>
      <c r="K60" s="11" t="s">
        <v>503</v>
      </c>
    </row>
    <row r="61" spans="1:11" ht="66.75" customHeight="1">
      <c r="A61" s="4"/>
      <c r="B61" s="44" t="s">
        <v>469</v>
      </c>
      <c r="C61" s="39">
        <v>50</v>
      </c>
      <c r="D61" s="40">
        <v>1</v>
      </c>
      <c r="E61" s="40">
        <v>4</v>
      </c>
      <c r="F61" s="41" t="s">
        <v>468</v>
      </c>
      <c r="G61" s="39" t="s">
        <v>503</v>
      </c>
      <c r="H61" s="42">
        <v>19491.2</v>
      </c>
      <c r="I61" s="65">
        <f>I62</f>
        <v>18811.5</v>
      </c>
      <c r="J61" s="43">
        <f t="shared" si="1"/>
        <v>96.512785256936468</v>
      </c>
      <c r="K61" s="11" t="s">
        <v>503</v>
      </c>
    </row>
    <row r="62" spans="1:11" ht="32.25" customHeight="1">
      <c r="A62" s="4"/>
      <c r="B62" s="44" t="s">
        <v>535</v>
      </c>
      <c r="C62" s="39">
        <v>50</v>
      </c>
      <c r="D62" s="40">
        <v>1</v>
      </c>
      <c r="E62" s="40">
        <v>4</v>
      </c>
      <c r="F62" s="41" t="s">
        <v>468</v>
      </c>
      <c r="G62" s="39" t="s">
        <v>534</v>
      </c>
      <c r="H62" s="42">
        <v>19491.2</v>
      </c>
      <c r="I62" s="65">
        <v>18811.5</v>
      </c>
      <c r="J62" s="43">
        <f t="shared" si="1"/>
        <v>96.512785256936468</v>
      </c>
      <c r="K62" s="11" t="s">
        <v>503</v>
      </c>
    </row>
    <row r="63" spans="1:11" ht="32.25" customHeight="1">
      <c r="A63" s="4"/>
      <c r="B63" s="44" t="s">
        <v>39</v>
      </c>
      <c r="C63" s="39">
        <v>50</v>
      </c>
      <c r="D63" s="40">
        <v>1</v>
      </c>
      <c r="E63" s="40">
        <v>4</v>
      </c>
      <c r="F63" s="41" t="s">
        <v>38</v>
      </c>
      <c r="G63" s="39" t="s">
        <v>503</v>
      </c>
      <c r="H63" s="42">
        <v>2745.2</v>
      </c>
      <c r="I63" s="65">
        <f>I64</f>
        <v>2667.8</v>
      </c>
      <c r="J63" s="43">
        <f t="shared" si="1"/>
        <v>97.180533294477641</v>
      </c>
      <c r="K63" s="11" t="s">
        <v>503</v>
      </c>
    </row>
    <row r="64" spans="1:11" ht="71.25" customHeight="1">
      <c r="A64" s="4"/>
      <c r="B64" s="45" t="s">
        <v>421</v>
      </c>
      <c r="C64" s="39">
        <v>50</v>
      </c>
      <c r="D64" s="40">
        <v>1</v>
      </c>
      <c r="E64" s="40">
        <v>4</v>
      </c>
      <c r="F64" s="41" t="s">
        <v>420</v>
      </c>
      <c r="G64" s="39" t="s">
        <v>503</v>
      </c>
      <c r="H64" s="42">
        <v>2745.2</v>
      </c>
      <c r="I64" s="65">
        <f>I65</f>
        <v>2667.8</v>
      </c>
      <c r="J64" s="43">
        <f t="shared" si="1"/>
        <v>97.180533294477641</v>
      </c>
      <c r="K64" s="11" t="s">
        <v>503</v>
      </c>
    </row>
    <row r="65" spans="1:11" ht="57.75" customHeight="1">
      <c r="A65" s="4"/>
      <c r="B65" s="44" t="s">
        <v>467</v>
      </c>
      <c r="C65" s="39">
        <v>50</v>
      </c>
      <c r="D65" s="40">
        <v>1</v>
      </c>
      <c r="E65" s="40">
        <v>4</v>
      </c>
      <c r="F65" s="41" t="s">
        <v>466</v>
      </c>
      <c r="G65" s="39" t="s">
        <v>503</v>
      </c>
      <c r="H65" s="42">
        <v>2745.2</v>
      </c>
      <c r="I65" s="65">
        <f>I66</f>
        <v>2667.8</v>
      </c>
      <c r="J65" s="43">
        <f t="shared" si="1"/>
        <v>97.180533294477641</v>
      </c>
      <c r="K65" s="11" t="s">
        <v>503</v>
      </c>
    </row>
    <row r="66" spans="1:11" ht="28.5" customHeight="1">
      <c r="A66" s="4"/>
      <c r="B66" s="44" t="s">
        <v>535</v>
      </c>
      <c r="C66" s="39">
        <v>50</v>
      </c>
      <c r="D66" s="40">
        <v>1</v>
      </c>
      <c r="E66" s="40">
        <v>4</v>
      </c>
      <c r="F66" s="41" t="s">
        <v>466</v>
      </c>
      <c r="G66" s="39" t="s">
        <v>534</v>
      </c>
      <c r="H66" s="42">
        <v>2745.2</v>
      </c>
      <c r="I66" s="65">
        <v>2667.8</v>
      </c>
      <c r="J66" s="43">
        <f t="shared" si="1"/>
        <v>97.180533294477641</v>
      </c>
      <c r="K66" s="11" t="s">
        <v>503</v>
      </c>
    </row>
    <row r="67" spans="1:11" ht="37.5" customHeight="1">
      <c r="A67" s="4"/>
      <c r="B67" s="44" t="s">
        <v>337</v>
      </c>
      <c r="C67" s="39">
        <v>50</v>
      </c>
      <c r="D67" s="40">
        <v>1</v>
      </c>
      <c r="E67" s="40">
        <v>4</v>
      </c>
      <c r="F67" s="41" t="s">
        <v>336</v>
      </c>
      <c r="G67" s="39" t="s">
        <v>503</v>
      </c>
      <c r="H67" s="65">
        <f>H68+H72</f>
        <v>28889</v>
      </c>
      <c r="I67" s="65">
        <f>I68+I72</f>
        <v>25467.300000000003</v>
      </c>
      <c r="J67" s="43">
        <f t="shared" si="1"/>
        <v>88.155699401156156</v>
      </c>
      <c r="K67" s="11" t="s">
        <v>503</v>
      </c>
    </row>
    <row r="68" spans="1:11" ht="45.75" customHeight="1">
      <c r="A68" s="4"/>
      <c r="B68" s="45" t="s">
        <v>465</v>
      </c>
      <c r="C68" s="39">
        <v>50</v>
      </c>
      <c r="D68" s="40">
        <v>1</v>
      </c>
      <c r="E68" s="40">
        <v>4</v>
      </c>
      <c r="F68" s="41" t="s">
        <v>464</v>
      </c>
      <c r="G68" s="39" t="s">
        <v>503</v>
      </c>
      <c r="H68" s="65">
        <f>H69</f>
        <v>24805.200000000001</v>
      </c>
      <c r="I68" s="65">
        <f>I69</f>
        <v>22191.800000000003</v>
      </c>
      <c r="J68" s="43">
        <f t="shared" si="1"/>
        <v>89.464305871349566</v>
      </c>
      <c r="K68" s="11" t="s">
        <v>503</v>
      </c>
    </row>
    <row r="69" spans="1:11" ht="62.25" customHeight="1">
      <c r="A69" s="4"/>
      <c r="B69" s="44" t="s">
        <v>463</v>
      </c>
      <c r="C69" s="39">
        <v>50</v>
      </c>
      <c r="D69" s="40">
        <v>1</v>
      </c>
      <c r="E69" s="40">
        <v>4</v>
      </c>
      <c r="F69" s="41" t="s">
        <v>462</v>
      </c>
      <c r="G69" s="39" t="s">
        <v>503</v>
      </c>
      <c r="H69" s="65">
        <f>H70+H71</f>
        <v>24805.200000000001</v>
      </c>
      <c r="I69" s="65">
        <f>I70+I71</f>
        <v>22191.800000000003</v>
      </c>
      <c r="J69" s="43">
        <f t="shared" si="1"/>
        <v>89.464305871349566</v>
      </c>
      <c r="K69" s="11" t="s">
        <v>503</v>
      </c>
    </row>
    <row r="70" spans="1:11" ht="38.25" customHeight="1">
      <c r="A70" s="4"/>
      <c r="B70" s="44" t="s">
        <v>535</v>
      </c>
      <c r="C70" s="39">
        <v>50</v>
      </c>
      <c r="D70" s="40">
        <v>1</v>
      </c>
      <c r="E70" s="40">
        <v>4</v>
      </c>
      <c r="F70" s="41" t="s">
        <v>462</v>
      </c>
      <c r="G70" s="39" t="s">
        <v>534</v>
      </c>
      <c r="H70" s="42">
        <v>24784.2</v>
      </c>
      <c r="I70" s="65">
        <v>22170.9</v>
      </c>
      <c r="J70" s="43">
        <f t="shared" si="1"/>
        <v>89.455782312925166</v>
      </c>
      <c r="K70" s="11" t="s">
        <v>503</v>
      </c>
    </row>
    <row r="71" spans="1:11" ht="20.25" customHeight="1">
      <c r="A71" s="4"/>
      <c r="B71" s="44" t="s">
        <v>525</v>
      </c>
      <c r="C71" s="39">
        <v>50</v>
      </c>
      <c r="D71" s="40">
        <v>1</v>
      </c>
      <c r="E71" s="40">
        <v>4</v>
      </c>
      <c r="F71" s="41" t="s">
        <v>462</v>
      </c>
      <c r="G71" s="39" t="s">
        <v>523</v>
      </c>
      <c r="H71" s="42">
        <v>21</v>
      </c>
      <c r="I71" s="65">
        <v>20.9</v>
      </c>
      <c r="J71" s="43">
        <f t="shared" si="1"/>
        <v>99.523809523809518</v>
      </c>
      <c r="K71" s="11" t="s">
        <v>503</v>
      </c>
    </row>
    <row r="72" spans="1:11" ht="46.5" customHeight="1">
      <c r="A72" s="4"/>
      <c r="B72" s="45" t="s">
        <v>335</v>
      </c>
      <c r="C72" s="39">
        <v>50</v>
      </c>
      <c r="D72" s="40">
        <v>1</v>
      </c>
      <c r="E72" s="40">
        <v>4</v>
      </c>
      <c r="F72" s="41" t="s">
        <v>334</v>
      </c>
      <c r="G72" s="39" t="s">
        <v>503</v>
      </c>
      <c r="H72" s="65">
        <f>H73</f>
        <v>4083.8</v>
      </c>
      <c r="I72" s="65">
        <f>I73</f>
        <v>3275.5</v>
      </c>
      <c r="J72" s="43">
        <f t="shared" si="1"/>
        <v>80.207159998041035</v>
      </c>
      <c r="K72" s="11" t="s">
        <v>503</v>
      </c>
    </row>
    <row r="73" spans="1:11" ht="63" customHeight="1">
      <c r="A73" s="4"/>
      <c r="B73" s="44" t="s">
        <v>461</v>
      </c>
      <c r="C73" s="39">
        <v>50</v>
      </c>
      <c r="D73" s="40">
        <v>1</v>
      </c>
      <c r="E73" s="40">
        <v>4</v>
      </c>
      <c r="F73" s="41" t="s">
        <v>460</v>
      </c>
      <c r="G73" s="39" t="s">
        <v>503</v>
      </c>
      <c r="H73" s="65">
        <f>H74</f>
        <v>4083.8</v>
      </c>
      <c r="I73" s="65">
        <f>I74</f>
        <v>3275.5</v>
      </c>
      <c r="J73" s="43">
        <f t="shared" si="1"/>
        <v>80.207159998041035</v>
      </c>
      <c r="K73" s="11" t="s">
        <v>503</v>
      </c>
    </row>
    <row r="74" spans="1:11" ht="28.5" customHeight="1">
      <c r="A74" s="4"/>
      <c r="B74" s="44" t="s">
        <v>535</v>
      </c>
      <c r="C74" s="39">
        <v>50</v>
      </c>
      <c r="D74" s="40">
        <v>1</v>
      </c>
      <c r="E74" s="40">
        <v>4</v>
      </c>
      <c r="F74" s="41" t="s">
        <v>460</v>
      </c>
      <c r="G74" s="39" t="s">
        <v>534</v>
      </c>
      <c r="H74" s="42">
        <v>4083.8</v>
      </c>
      <c r="I74" s="65">
        <v>3275.5</v>
      </c>
      <c r="J74" s="43">
        <f t="shared" si="1"/>
        <v>80.207159998041035</v>
      </c>
      <c r="K74" s="11" t="s">
        <v>503</v>
      </c>
    </row>
    <row r="75" spans="1:11" ht="28.5" customHeight="1">
      <c r="A75" s="4"/>
      <c r="B75" s="44" t="s">
        <v>522</v>
      </c>
      <c r="C75" s="39">
        <v>50</v>
      </c>
      <c r="D75" s="40">
        <v>1</v>
      </c>
      <c r="E75" s="40">
        <v>4</v>
      </c>
      <c r="F75" s="41" t="s">
        <v>521</v>
      </c>
      <c r="G75" s="39" t="s">
        <v>503</v>
      </c>
      <c r="H75" s="65">
        <f>H76+H79+H82+H85</f>
        <v>9221.5</v>
      </c>
      <c r="I75" s="65">
        <f>I76+I79+I82+I85</f>
        <v>8333.5</v>
      </c>
      <c r="J75" s="43">
        <f t="shared" si="1"/>
        <v>90.370330206582437</v>
      </c>
      <c r="K75" s="11" t="s">
        <v>503</v>
      </c>
    </row>
    <row r="76" spans="1:11" ht="48" customHeight="1">
      <c r="A76" s="4"/>
      <c r="B76" s="45" t="s">
        <v>151</v>
      </c>
      <c r="C76" s="39">
        <v>50</v>
      </c>
      <c r="D76" s="40">
        <v>1</v>
      </c>
      <c r="E76" s="40">
        <v>4</v>
      </c>
      <c r="F76" s="41" t="s">
        <v>150</v>
      </c>
      <c r="G76" s="39" t="s">
        <v>503</v>
      </c>
      <c r="H76" s="65">
        <f>H77</f>
        <v>794</v>
      </c>
      <c r="I76" s="65">
        <f>I77</f>
        <v>790.2</v>
      </c>
      <c r="J76" s="43">
        <f t="shared" si="1"/>
        <v>99.521410579345087</v>
      </c>
      <c r="K76" s="11" t="s">
        <v>503</v>
      </c>
    </row>
    <row r="77" spans="1:11" ht="57.75" customHeight="1">
      <c r="A77" s="4"/>
      <c r="B77" s="44" t="s">
        <v>147</v>
      </c>
      <c r="C77" s="39">
        <v>50</v>
      </c>
      <c r="D77" s="40">
        <v>1</v>
      </c>
      <c r="E77" s="40">
        <v>4</v>
      </c>
      <c r="F77" s="41" t="s">
        <v>146</v>
      </c>
      <c r="G77" s="39" t="s">
        <v>503</v>
      </c>
      <c r="H77" s="65">
        <f>H78</f>
        <v>794</v>
      </c>
      <c r="I77" s="65">
        <f>I78</f>
        <v>790.2</v>
      </c>
      <c r="J77" s="43">
        <f t="shared" si="1"/>
        <v>99.521410579345087</v>
      </c>
      <c r="K77" s="11" t="s">
        <v>503</v>
      </c>
    </row>
    <row r="78" spans="1:11" ht="22.5" customHeight="1">
      <c r="A78" s="4"/>
      <c r="B78" s="44" t="s">
        <v>525</v>
      </c>
      <c r="C78" s="39">
        <v>50</v>
      </c>
      <c r="D78" s="40">
        <v>1</v>
      </c>
      <c r="E78" s="40">
        <v>4</v>
      </c>
      <c r="F78" s="41" t="s">
        <v>146</v>
      </c>
      <c r="G78" s="39" t="s">
        <v>523</v>
      </c>
      <c r="H78" s="42">
        <v>794</v>
      </c>
      <c r="I78" s="65">
        <v>790.2</v>
      </c>
      <c r="J78" s="43">
        <f t="shared" si="1"/>
        <v>99.521410579345087</v>
      </c>
      <c r="K78" s="11" t="s">
        <v>503</v>
      </c>
    </row>
    <row r="79" spans="1:11" ht="45.75" customHeight="1">
      <c r="A79" s="4"/>
      <c r="B79" s="45" t="s">
        <v>459</v>
      </c>
      <c r="C79" s="39">
        <v>50</v>
      </c>
      <c r="D79" s="40">
        <v>1</v>
      </c>
      <c r="E79" s="40">
        <v>4</v>
      </c>
      <c r="F79" s="41" t="s">
        <v>458</v>
      </c>
      <c r="G79" s="39" t="s">
        <v>503</v>
      </c>
      <c r="H79" s="65">
        <f>H80</f>
        <v>5166.7</v>
      </c>
      <c r="I79" s="65">
        <f>I80</f>
        <v>5085</v>
      </c>
      <c r="J79" s="43">
        <f t="shared" si="1"/>
        <v>98.418719879226586</v>
      </c>
      <c r="K79" s="11" t="s">
        <v>503</v>
      </c>
    </row>
    <row r="80" spans="1:11" ht="57" customHeight="1">
      <c r="A80" s="4"/>
      <c r="B80" s="44" t="s">
        <v>457</v>
      </c>
      <c r="C80" s="39">
        <v>50</v>
      </c>
      <c r="D80" s="40">
        <v>1</v>
      </c>
      <c r="E80" s="40">
        <v>4</v>
      </c>
      <c r="F80" s="41" t="s">
        <v>456</v>
      </c>
      <c r="G80" s="39" t="s">
        <v>503</v>
      </c>
      <c r="H80" s="65">
        <f>H81</f>
        <v>5166.7</v>
      </c>
      <c r="I80" s="65">
        <f>I81</f>
        <v>5085</v>
      </c>
      <c r="J80" s="43">
        <f t="shared" si="1"/>
        <v>98.418719879226586</v>
      </c>
      <c r="K80" s="11" t="s">
        <v>503</v>
      </c>
    </row>
    <row r="81" spans="1:11" ht="35.25" customHeight="1">
      <c r="A81" s="4"/>
      <c r="B81" s="44" t="s">
        <v>535</v>
      </c>
      <c r="C81" s="39">
        <v>50</v>
      </c>
      <c r="D81" s="40">
        <v>1</v>
      </c>
      <c r="E81" s="40">
        <v>4</v>
      </c>
      <c r="F81" s="41" t="s">
        <v>456</v>
      </c>
      <c r="G81" s="39" t="s">
        <v>534</v>
      </c>
      <c r="H81" s="42">
        <v>5166.7</v>
      </c>
      <c r="I81" s="65">
        <v>5085</v>
      </c>
      <c r="J81" s="43">
        <f t="shared" si="1"/>
        <v>98.418719879226586</v>
      </c>
      <c r="K81" s="11" t="s">
        <v>503</v>
      </c>
    </row>
    <row r="82" spans="1:11" ht="45" customHeight="1">
      <c r="A82" s="4"/>
      <c r="B82" s="45" t="s">
        <v>455</v>
      </c>
      <c r="C82" s="39">
        <v>50</v>
      </c>
      <c r="D82" s="40">
        <v>1</v>
      </c>
      <c r="E82" s="40">
        <v>4</v>
      </c>
      <c r="F82" s="41" t="s">
        <v>454</v>
      </c>
      <c r="G82" s="39" t="s">
        <v>503</v>
      </c>
      <c r="H82" s="65">
        <f>H83</f>
        <v>2328.4</v>
      </c>
      <c r="I82" s="65">
        <f>I83</f>
        <v>1591.1</v>
      </c>
      <c r="J82" s="43">
        <f t="shared" si="1"/>
        <v>68.33447861192235</v>
      </c>
      <c r="K82" s="11" t="s">
        <v>503</v>
      </c>
    </row>
    <row r="83" spans="1:11" ht="64.5" customHeight="1">
      <c r="A83" s="4"/>
      <c r="B83" s="44" t="s">
        <v>453</v>
      </c>
      <c r="C83" s="39">
        <v>50</v>
      </c>
      <c r="D83" s="40">
        <v>1</v>
      </c>
      <c r="E83" s="40">
        <v>4</v>
      </c>
      <c r="F83" s="41" t="s">
        <v>452</v>
      </c>
      <c r="G83" s="39" t="s">
        <v>503</v>
      </c>
      <c r="H83" s="65">
        <f>H84</f>
        <v>2328.4</v>
      </c>
      <c r="I83" s="65">
        <f>I84</f>
        <v>1591.1</v>
      </c>
      <c r="J83" s="43">
        <f t="shared" si="1"/>
        <v>68.33447861192235</v>
      </c>
      <c r="K83" s="11" t="s">
        <v>503</v>
      </c>
    </row>
    <row r="84" spans="1:11" ht="29.25" customHeight="1">
      <c r="A84" s="4"/>
      <c r="B84" s="44" t="s">
        <v>535</v>
      </c>
      <c r="C84" s="39">
        <v>50</v>
      </c>
      <c r="D84" s="40">
        <v>1</v>
      </c>
      <c r="E84" s="40">
        <v>4</v>
      </c>
      <c r="F84" s="41" t="s">
        <v>452</v>
      </c>
      <c r="G84" s="39" t="s">
        <v>534</v>
      </c>
      <c r="H84" s="42">
        <v>2328.4</v>
      </c>
      <c r="I84" s="65">
        <v>1591.1</v>
      </c>
      <c r="J84" s="43">
        <f t="shared" si="1"/>
        <v>68.33447861192235</v>
      </c>
      <c r="K84" s="11" t="s">
        <v>503</v>
      </c>
    </row>
    <row r="85" spans="1:11" ht="47.25" customHeight="1">
      <c r="A85" s="4"/>
      <c r="B85" s="45" t="s">
        <v>451</v>
      </c>
      <c r="C85" s="39">
        <v>50</v>
      </c>
      <c r="D85" s="40">
        <v>1</v>
      </c>
      <c r="E85" s="40">
        <v>4</v>
      </c>
      <c r="F85" s="41" t="s">
        <v>450</v>
      </c>
      <c r="G85" s="39" t="s">
        <v>503</v>
      </c>
      <c r="H85" s="65">
        <f>H86</f>
        <v>932.4</v>
      </c>
      <c r="I85" s="65">
        <f>I86</f>
        <v>867.2</v>
      </c>
      <c r="J85" s="43">
        <f t="shared" si="1"/>
        <v>93.007293007293015</v>
      </c>
      <c r="K85" s="11" t="s">
        <v>503</v>
      </c>
    </row>
    <row r="86" spans="1:11" ht="45.75" customHeight="1">
      <c r="A86" s="4"/>
      <c r="B86" s="44" t="s">
        <v>449</v>
      </c>
      <c r="C86" s="39">
        <v>50</v>
      </c>
      <c r="D86" s="40">
        <v>1</v>
      </c>
      <c r="E86" s="40">
        <v>4</v>
      </c>
      <c r="F86" s="41" t="s">
        <v>448</v>
      </c>
      <c r="G86" s="39" t="s">
        <v>503</v>
      </c>
      <c r="H86" s="65">
        <f>H87</f>
        <v>932.4</v>
      </c>
      <c r="I86" s="65">
        <f>I87</f>
        <v>867.2</v>
      </c>
      <c r="J86" s="43">
        <f t="shared" si="1"/>
        <v>93.007293007293015</v>
      </c>
      <c r="K86" s="11" t="s">
        <v>503</v>
      </c>
    </row>
    <row r="87" spans="1:11" ht="30" customHeight="1">
      <c r="A87" s="4"/>
      <c r="B87" s="44" t="s">
        <v>535</v>
      </c>
      <c r="C87" s="39">
        <v>50</v>
      </c>
      <c r="D87" s="40">
        <v>1</v>
      </c>
      <c r="E87" s="40">
        <v>4</v>
      </c>
      <c r="F87" s="41" t="s">
        <v>448</v>
      </c>
      <c r="G87" s="39" t="s">
        <v>534</v>
      </c>
      <c r="H87" s="42">
        <v>932.4</v>
      </c>
      <c r="I87" s="65">
        <v>867.2</v>
      </c>
      <c r="J87" s="43">
        <f t="shared" si="1"/>
        <v>93.007293007293015</v>
      </c>
      <c r="K87" s="11" t="s">
        <v>503</v>
      </c>
    </row>
    <row r="88" spans="1:11" ht="30" customHeight="1">
      <c r="A88" s="4"/>
      <c r="B88" s="44" t="s">
        <v>157</v>
      </c>
      <c r="C88" s="39">
        <v>50</v>
      </c>
      <c r="D88" s="40">
        <v>1</v>
      </c>
      <c r="E88" s="40">
        <v>4</v>
      </c>
      <c r="F88" s="41" t="s">
        <v>156</v>
      </c>
      <c r="G88" s="39" t="s">
        <v>503</v>
      </c>
      <c r="H88" s="65">
        <f>H89+H94</f>
        <v>28000</v>
      </c>
      <c r="I88" s="65">
        <f>I89+I94</f>
        <v>26157.599999999999</v>
      </c>
      <c r="J88" s="43">
        <f t="shared" si="1"/>
        <v>93.419999999999987</v>
      </c>
      <c r="K88" s="11" t="s">
        <v>503</v>
      </c>
    </row>
    <row r="89" spans="1:11" ht="45.75" customHeight="1">
      <c r="A89" s="4"/>
      <c r="B89" s="44" t="s">
        <v>155</v>
      </c>
      <c r="C89" s="39">
        <v>50</v>
      </c>
      <c r="D89" s="40">
        <v>1</v>
      </c>
      <c r="E89" s="40">
        <v>4</v>
      </c>
      <c r="F89" s="41" t="s">
        <v>154</v>
      </c>
      <c r="G89" s="39" t="s">
        <v>503</v>
      </c>
      <c r="H89" s="65">
        <f>H90+H91+H92+H93</f>
        <v>27581.7</v>
      </c>
      <c r="I89" s="65">
        <f>I90+I91+I92+I93</f>
        <v>25743.1</v>
      </c>
      <c r="J89" s="43">
        <f t="shared" si="1"/>
        <v>93.333985939952939</v>
      </c>
      <c r="K89" s="11" t="s">
        <v>503</v>
      </c>
    </row>
    <row r="90" spans="1:11" ht="30.75" customHeight="1">
      <c r="A90" s="4"/>
      <c r="B90" s="44" t="s">
        <v>535</v>
      </c>
      <c r="C90" s="39">
        <v>50</v>
      </c>
      <c r="D90" s="40">
        <v>1</v>
      </c>
      <c r="E90" s="40">
        <v>4</v>
      </c>
      <c r="F90" s="41" t="s">
        <v>154</v>
      </c>
      <c r="G90" s="39" t="s">
        <v>534</v>
      </c>
      <c r="H90" s="42">
        <v>15292.5</v>
      </c>
      <c r="I90" s="65">
        <v>15010.4</v>
      </c>
      <c r="J90" s="43">
        <f t="shared" si="1"/>
        <v>98.155304888017</v>
      </c>
      <c r="K90" s="11" t="s">
        <v>503</v>
      </c>
    </row>
    <row r="91" spans="1:11" ht="17.25" customHeight="1">
      <c r="A91" s="4"/>
      <c r="B91" s="44" t="s">
        <v>533</v>
      </c>
      <c r="C91" s="39">
        <v>50</v>
      </c>
      <c r="D91" s="40">
        <v>1</v>
      </c>
      <c r="E91" s="40">
        <v>4</v>
      </c>
      <c r="F91" s="41" t="s">
        <v>154</v>
      </c>
      <c r="G91" s="39" t="s">
        <v>532</v>
      </c>
      <c r="H91" s="42">
        <v>5499</v>
      </c>
      <c r="I91" s="65">
        <v>4318.3</v>
      </c>
      <c r="J91" s="43">
        <f t="shared" si="1"/>
        <v>78.528823422440453</v>
      </c>
      <c r="K91" s="11" t="s">
        <v>503</v>
      </c>
    </row>
    <row r="92" spans="1:11" ht="17.25" customHeight="1">
      <c r="A92" s="4"/>
      <c r="B92" s="44" t="s">
        <v>525</v>
      </c>
      <c r="C92" s="39">
        <v>50</v>
      </c>
      <c r="D92" s="40">
        <v>1</v>
      </c>
      <c r="E92" s="40">
        <v>4</v>
      </c>
      <c r="F92" s="41" t="s">
        <v>154</v>
      </c>
      <c r="G92" s="39" t="s">
        <v>523</v>
      </c>
      <c r="H92" s="42">
        <v>6550.2</v>
      </c>
      <c r="I92" s="65">
        <v>6198.4</v>
      </c>
      <c r="J92" s="43">
        <f t="shared" si="1"/>
        <v>94.629171628347223</v>
      </c>
      <c r="K92" s="11" t="s">
        <v>503</v>
      </c>
    </row>
    <row r="93" spans="1:11" ht="17.25" customHeight="1">
      <c r="A93" s="4"/>
      <c r="B93" s="44" t="s">
        <v>288</v>
      </c>
      <c r="C93" s="39">
        <v>50</v>
      </c>
      <c r="D93" s="40">
        <v>1</v>
      </c>
      <c r="E93" s="40">
        <v>4</v>
      </c>
      <c r="F93" s="41" t="s">
        <v>154</v>
      </c>
      <c r="G93" s="39" t="s">
        <v>286</v>
      </c>
      <c r="H93" s="42">
        <v>240</v>
      </c>
      <c r="I93" s="65">
        <v>216</v>
      </c>
      <c r="J93" s="43">
        <f t="shared" si="1"/>
        <v>90</v>
      </c>
      <c r="K93" s="11" t="s">
        <v>503</v>
      </c>
    </row>
    <row r="94" spans="1:11" ht="52.5" customHeight="1">
      <c r="A94" s="4"/>
      <c r="B94" s="44" t="s">
        <v>210</v>
      </c>
      <c r="C94" s="39">
        <v>50</v>
      </c>
      <c r="D94" s="40">
        <v>1</v>
      </c>
      <c r="E94" s="40">
        <v>4</v>
      </c>
      <c r="F94" s="41" t="s">
        <v>208</v>
      </c>
      <c r="G94" s="39" t="s">
        <v>503</v>
      </c>
      <c r="H94" s="65">
        <f>H95</f>
        <v>418.3</v>
      </c>
      <c r="I94" s="65">
        <f>I95</f>
        <v>414.5</v>
      </c>
      <c r="J94" s="43">
        <f t="shared" si="1"/>
        <v>99.09156108056419</v>
      </c>
      <c r="K94" s="11" t="s">
        <v>503</v>
      </c>
    </row>
    <row r="95" spans="1:11" ht="22.5" customHeight="1">
      <c r="A95" s="4"/>
      <c r="B95" s="44" t="s">
        <v>525</v>
      </c>
      <c r="C95" s="39">
        <v>50</v>
      </c>
      <c r="D95" s="40">
        <v>1</v>
      </c>
      <c r="E95" s="40">
        <v>4</v>
      </c>
      <c r="F95" s="41" t="s">
        <v>208</v>
      </c>
      <c r="G95" s="39" t="s">
        <v>523</v>
      </c>
      <c r="H95" s="42">
        <v>418.3</v>
      </c>
      <c r="I95" s="65">
        <v>414.5</v>
      </c>
      <c r="J95" s="43">
        <f t="shared" si="1"/>
        <v>99.09156108056419</v>
      </c>
      <c r="K95" s="11" t="s">
        <v>503</v>
      </c>
    </row>
    <row r="96" spans="1:11" ht="15">
      <c r="A96" s="4"/>
      <c r="B96" s="44" t="s">
        <v>102</v>
      </c>
      <c r="C96" s="39">
        <v>50</v>
      </c>
      <c r="D96" s="40">
        <v>1</v>
      </c>
      <c r="E96" s="40">
        <v>4</v>
      </c>
      <c r="F96" s="41" t="s">
        <v>101</v>
      </c>
      <c r="G96" s="39" t="s">
        <v>503</v>
      </c>
      <c r="H96" s="65">
        <f>H97</f>
        <v>68497.400000000009</v>
      </c>
      <c r="I96" s="65">
        <f>I97</f>
        <v>65385.8</v>
      </c>
      <c r="J96" s="43">
        <f t="shared" si="1"/>
        <v>95.457345826264927</v>
      </c>
      <c r="K96" s="11" t="s">
        <v>503</v>
      </c>
    </row>
    <row r="97" spans="1:11" ht="29.25" customHeight="1">
      <c r="A97" s="4"/>
      <c r="B97" s="45" t="s">
        <v>282</v>
      </c>
      <c r="C97" s="39">
        <v>50</v>
      </c>
      <c r="D97" s="40">
        <v>1</v>
      </c>
      <c r="E97" s="40">
        <v>4</v>
      </c>
      <c r="F97" s="41" t="s">
        <v>281</v>
      </c>
      <c r="G97" s="39" t="s">
        <v>503</v>
      </c>
      <c r="H97" s="65">
        <f>H98+H104</f>
        <v>68497.400000000009</v>
      </c>
      <c r="I97" s="65">
        <f>I98+I104</f>
        <v>65385.8</v>
      </c>
      <c r="J97" s="43">
        <f t="shared" ref="J97:J160" si="3">(I97*100%)/H97*100</f>
        <v>95.457345826264927</v>
      </c>
      <c r="K97" s="11" t="s">
        <v>503</v>
      </c>
    </row>
    <row r="98" spans="1:11" ht="29.25" customHeight="1">
      <c r="A98" s="4"/>
      <c r="B98" s="44" t="s">
        <v>280</v>
      </c>
      <c r="C98" s="39">
        <v>50</v>
      </c>
      <c r="D98" s="40">
        <v>1</v>
      </c>
      <c r="E98" s="40">
        <v>4</v>
      </c>
      <c r="F98" s="41" t="s">
        <v>279</v>
      </c>
      <c r="G98" s="39" t="s">
        <v>503</v>
      </c>
      <c r="H98" s="65">
        <f>H99+H100+H101+H102+H103</f>
        <v>64074.600000000006</v>
      </c>
      <c r="I98" s="65">
        <f>I99+I100+I101+I102+I103</f>
        <v>60986.700000000004</v>
      </c>
      <c r="J98" s="43">
        <f t="shared" si="3"/>
        <v>95.180773660701746</v>
      </c>
      <c r="K98" s="11" t="s">
        <v>503</v>
      </c>
    </row>
    <row r="99" spans="1:11" ht="29.25" customHeight="1">
      <c r="A99" s="4"/>
      <c r="B99" s="44" t="s">
        <v>535</v>
      </c>
      <c r="C99" s="39">
        <v>50</v>
      </c>
      <c r="D99" s="40">
        <v>1</v>
      </c>
      <c r="E99" s="40">
        <v>4</v>
      </c>
      <c r="F99" s="41" t="s">
        <v>279</v>
      </c>
      <c r="G99" s="39" t="s">
        <v>534</v>
      </c>
      <c r="H99" s="42">
        <v>60877</v>
      </c>
      <c r="I99" s="65">
        <v>57861.2</v>
      </c>
      <c r="J99" s="43">
        <f t="shared" si="3"/>
        <v>95.046076514939955</v>
      </c>
      <c r="K99" s="11" t="s">
        <v>503</v>
      </c>
    </row>
    <row r="100" spans="1:11" ht="13.5" customHeight="1">
      <c r="A100" s="4"/>
      <c r="B100" s="44" t="s">
        <v>531</v>
      </c>
      <c r="C100" s="39">
        <v>50</v>
      </c>
      <c r="D100" s="40">
        <v>1</v>
      </c>
      <c r="E100" s="40">
        <v>4</v>
      </c>
      <c r="F100" s="41" t="s">
        <v>279</v>
      </c>
      <c r="G100" s="39" t="s">
        <v>530</v>
      </c>
      <c r="H100" s="42">
        <v>173.4</v>
      </c>
      <c r="I100" s="65">
        <v>173.3</v>
      </c>
      <c r="J100" s="43">
        <f t="shared" si="3"/>
        <v>99.942329873125729</v>
      </c>
      <c r="K100" s="11" t="s">
        <v>503</v>
      </c>
    </row>
    <row r="101" spans="1:11" ht="13.5" customHeight="1">
      <c r="A101" s="4"/>
      <c r="B101" s="44" t="s">
        <v>525</v>
      </c>
      <c r="C101" s="39">
        <v>50</v>
      </c>
      <c r="D101" s="40">
        <v>1</v>
      </c>
      <c r="E101" s="40">
        <v>4</v>
      </c>
      <c r="F101" s="41" t="s">
        <v>279</v>
      </c>
      <c r="G101" s="39" t="s">
        <v>523</v>
      </c>
      <c r="H101" s="42">
        <v>3001.4</v>
      </c>
      <c r="I101" s="65">
        <v>2930.3</v>
      </c>
      <c r="J101" s="43">
        <f t="shared" si="3"/>
        <v>97.631105484107422</v>
      </c>
      <c r="K101" s="11" t="s">
        <v>503</v>
      </c>
    </row>
    <row r="102" spans="1:11" ht="13.5" customHeight="1">
      <c r="A102" s="4"/>
      <c r="B102" s="44" t="s">
        <v>529</v>
      </c>
      <c r="C102" s="39">
        <v>50</v>
      </c>
      <c r="D102" s="40">
        <v>1</v>
      </c>
      <c r="E102" s="40">
        <v>4</v>
      </c>
      <c r="F102" s="41" t="s">
        <v>279</v>
      </c>
      <c r="G102" s="39" t="s">
        <v>527</v>
      </c>
      <c r="H102" s="42">
        <v>19.8</v>
      </c>
      <c r="I102" s="65">
        <v>18.899999999999999</v>
      </c>
      <c r="J102" s="43">
        <f t="shared" si="3"/>
        <v>95.454545454545453</v>
      </c>
      <c r="K102" s="11" t="s">
        <v>503</v>
      </c>
    </row>
    <row r="103" spans="1:11" ht="13.5" customHeight="1">
      <c r="A103" s="4"/>
      <c r="B103" s="44" t="s">
        <v>288</v>
      </c>
      <c r="C103" s="39">
        <v>50</v>
      </c>
      <c r="D103" s="40">
        <v>1</v>
      </c>
      <c r="E103" s="40">
        <v>4</v>
      </c>
      <c r="F103" s="41" t="s">
        <v>279</v>
      </c>
      <c r="G103" s="39" t="s">
        <v>286</v>
      </c>
      <c r="H103" s="42">
        <v>3</v>
      </c>
      <c r="I103" s="65">
        <v>3</v>
      </c>
      <c r="J103" s="43">
        <f t="shared" si="3"/>
        <v>100</v>
      </c>
      <c r="K103" s="11" t="s">
        <v>503</v>
      </c>
    </row>
    <row r="104" spans="1:11" ht="50.25" customHeight="1">
      <c r="A104" s="4"/>
      <c r="B104" s="44" t="s">
        <v>447</v>
      </c>
      <c r="C104" s="39">
        <v>50</v>
      </c>
      <c r="D104" s="40">
        <v>1</v>
      </c>
      <c r="E104" s="40">
        <v>4</v>
      </c>
      <c r="F104" s="41" t="s">
        <v>446</v>
      </c>
      <c r="G104" s="39" t="s">
        <v>503</v>
      </c>
      <c r="H104" s="65">
        <f>H105+H106</f>
        <v>4422.7999999999993</v>
      </c>
      <c r="I104" s="65">
        <f>I105+I106</f>
        <v>4399.0999999999995</v>
      </c>
      <c r="J104" s="43">
        <f t="shared" si="3"/>
        <v>99.464140363570593</v>
      </c>
      <c r="K104" s="11" t="s">
        <v>503</v>
      </c>
    </row>
    <row r="105" spans="1:11" ht="29.25" customHeight="1">
      <c r="A105" s="4"/>
      <c r="B105" s="44" t="s">
        <v>535</v>
      </c>
      <c r="C105" s="39">
        <v>50</v>
      </c>
      <c r="D105" s="40">
        <v>1</v>
      </c>
      <c r="E105" s="40">
        <v>4</v>
      </c>
      <c r="F105" s="41" t="s">
        <v>446</v>
      </c>
      <c r="G105" s="39" t="s">
        <v>534</v>
      </c>
      <c r="H105" s="42">
        <v>4230.3999999999996</v>
      </c>
      <c r="I105" s="65">
        <v>4206.8999999999996</v>
      </c>
      <c r="J105" s="43">
        <f t="shared" si="3"/>
        <v>99.444496974281392</v>
      </c>
      <c r="K105" s="11" t="s">
        <v>503</v>
      </c>
    </row>
    <row r="106" spans="1:11" ht="23.25" customHeight="1">
      <c r="A106" s="4"/>
      <c r="B106" s="44" t="s">
        <v>533</v>
      </c>
      <c r="C106" s="39">
        <v>50</v>
      </c>
      <c r="D106" s="40">
        <v>1</v>
      </c>
      <c r="E106" s="40">
        <v>4</v>
      </c>
      <c r="F106" s="41" t="s">
        <v>446</v>
      </c>
      <c r="G106" s="39" t="s">
        <v>532</v>
      </c>
      <c r="H106" s="42">
        <v>192.4</v>
      </c>
      <c r="I106" s="65">
        <v>192.2</v>
      </c>
      <c r="J106" s="43">
        <f t="shared" si="3"/>
        <v>99.896049896049888</v>
      </c>
      <c r="K106" s="11" t="s">
        <v>503</v>
      </c>
    </row>
    <row r="107" spans="1:11" ht="15">
      <c r="A107" s="4"/>
      <c r="B107" s="38" t="s">
        <v>445</v>
      </c>
      <c r="C107" s="39">
        <v>50</v>
      </c>
      <c r="D107" s="40">
        <v>1</v>
      </c>
      <c r="E107" s="40">
        <v>5</v>
      </c>
      <c r="F107" s="41"/>
      <c r="G107" s="39" t="s">
        <v>503</v>
      </c>
      <c r="H107" s="65">
        <f t="shared" ref="H107:I110" si="4">H108</f>
        <v>6.1</v>
      </c>
      <c r="I107" s="65">
        <f t="shared" si="4"/>
        <v>6.1</v>
      </c>
      <c r="J107" s="43">
        <f t="shared" si="3"/>
        <v>100</v>
      </c>
      <c r="K107" s="11" t="s">
        <v>503</v>
      </c>
    </row>
    <row r="108" spans="1:11" ht="32.25" customHeight="1">
      <c r="A108" s="4"/>
      <c r="B108" s="44" t="s">
        <v>39</v>
      </c>
      <c r="C108" s="39">
        <v>50</v>
      </c>
      <c r="D108" s="40">
        <v>1</v>
      </c>
      <c r="E108" s="40">
        <v>5</v>
      </c>
      <c r="F108" s="41" t="s">
        <v>38</v>
      </c>
      <c r="G108" s="39" t="s">
        <v>503</v>
      </c>
      <c r="H108" s="65">
        <f t="shared" si="4"/>
        <v>6.1</v>
      </c>
      <c r="I108" s="65">
        <f t="shared" si="4"/>
        <v>6.1</v>
      </c>
      <c r="J108" s="43">
        <f t="shared" si="3"/>
        <v>100</v>
      </c>
      <c r="K108" s="11" t="s">
        <v>503</v>
      </c>
    </row>
    <row r="109" spans="1:11" ht="48.75" customHeight="1">
      <c r="A109" s="4"/>
      <c r="B109" s="45" t="s">
        <v>37</v>
      </c>
      <c r="C109" s="39">
        <v>50</v>
      </c>
      <c r="D109" s="40">
        <v>1</v>
      </c>
      <c r="E109" s="40">
        <v>5</v>
      </c>
      <c r="F109" s="41" t="s">
        <v>36</v>
      </c>
      <c r="G109" s="39" t="s">
        <v>503</v>
      </c>
      <c r="H109" s="65">
        <f t="shared" si="4"/>
        <v>6.1</v>
      </c>
      <c r="I109" s="65">
        <f t="shared" si="4"/>
        <v>6.1</v>
      </c>
      <c r="J109" s="43">
        <f t="shared" si="3"/>
        <v>100</v>
      </c>
      <c r="K109" s="11" t="s">
        <v>503</v>
      </c>
    </row>
    <row r="110" spans="1:11" ht="82.5" customHeight="1">
      <c r="A110" s="4"/>
      <c r="B110" s="44" t="s">
        <v>444</v>
      </c>
      <c r="C110" s="39">
        <v>50</v>
      </c>
      <c r="D110" s="40">
        <v>1</v>
      </c>
      <c r="E110" s="40">
        <v>5</v>
      </c>
      <c r="F110" s="41" t="s">
        <v>443</v>
      </c>
      <c r="G110" s="39" t="s">
        <v>503</v>
      </c>
      <c r="H110" s="65">
        <f t="shared" si="4"/>
        <v>6.1</v>
      </c>
      <c r="I110" s="65">
        <f t="shared" si="4"/>
        <v>6.1</v>
      </c>
      <c r="J110" s="43">
        <f t="shared" si="3"/>
        <v>100</v>
      </c>
      <c r="K110" s="11" t="s">
        <v>503</v>
      </c>
    </row>
    <row r="111" spans="1:11" ht="17.25" customHeight="1">
      <c r="A111" s="4"/>
      <c r="B111" s="44" t="s">
        <v>525</v>
      </c>
      <c r="C111" s="39">
        <v>50</v>
      </c>
      <c r="D111" s="40">
        <v>1</v>
      </c>
      <c r="E111" s="40">
        <v>5</v>
      </c>
      <c r="F111" s="41" t="s">
        <v>443</v>
      </c>
      <c r="G111" s="39" t="s">
        <v>523</v>
      </c>
      <c r="H111" s="42">
        <v>6.1</v>
      </c>
      <c r="I111" s="65">
        <v>6.1</v>
      </c>
      <c r="J111" s="43">
        <f t="shared" si="3"/>
        <v>100</v>
      </c>
      <c r="K111" s="11" t="s">
        <v>503</v>
      </c>
    </row>
    <row r="112" spans="1:11" ht="33" customHeight="1">
      <c r="A112" s="4"/>
      <c r="B112" s="38" t="s">
        <v>442</v>
      </c>
      <c r="C112" s="39">
        <v>50</v>
      </c>
      <c r="D112" s="40">
        <v>1</v>
      </c>
      <c r="E112" s="40">
        <v>6</v>
      </c>
      <c r="F112" s="41"/>
      <c r="G112" s="39" t="s">
        <v>503</v>
      </c>
      <c r="H112" s="65">
        <f>H113+H117+H121</f>
        <v>38330.799999999996</v>
      </c>
      <c r="I112" s="65">
        <f>I113+I117+I121</f>
        <v>36778.400000000001</v>
      </c>
      <c r="J112" s="43">
        <f t="shared" si="3"/>
        <v>95.949993216943056</v>
      </c>
      <c r="K112" s="11" t="s">
        <v>503</v>
      </c>
    </row>
    <row r="113" spans="1:11" ht="33.75" customHeight="1">
      <c r="A113" s="4"/>
      <c r="B113" s="44" t="s">
        <v>135</v>
      </c>
      <c r="C113" s="39">
        <v>50</v>
      </c>
      <c r="D113" s="40">
        <v>1</v>
      </c>
      <c r="E113" s="40">
        <v>6</v>
      </c>
      <c r="F113" s="41" t="s">
        <v>134</v>
      </c>
      <c r="G113" s="39" t="s">
        <v>503</v>
      </c>
      <c r="H113" s="65">
        <f t="shared" ref="H113:I115" si="5">H114</f>
        <v>35360.6</v>
      </c>
      <c r="I113" s="65">
        <f t="shared" si="5"/>
        <v>34745.300000000003</v>
      </c>
      <c r="J113" s="43">
        <f t="shared" si="3"/>
        <v>98.259927716158685</v>
      </c>
      <c r="K113" s="11" t="s">
        <v>503</v>
      </c>
    </row>
    <row r="114" spans="1:11" ht="35.25" customHeight="1">
      <c r="A114" s="4"/>
      <c r="B114" s="45" t="s">
        <v>434</v>
      </c>
      <c r="C114" s="39">
        <v>50</v>
      </c>
      <c r="D114" s="40">
        <v>1</v>
      </c>
      <c r="E114" s="40">
        <v>6</v>
      </c>
      <c r="F114" s="41" t="s">
        <v>433</v>
      </c>
      <c r="G114" s="39" t="s">
        <v>503</v>
      </c>
      <c r="H114" s="65">
        <f t="shared" si="5"/>
        <v>35360.6</v>
      </c>
      <c r="I114" s="65">
        <f t="shared" si="5"/>
        <v>34745.300000000003</v>
      </c>
      <c r="J114" s="43">
        <f t="shared" si="3"/>
        <v>98.259927716158685</v>
      </c>
      <c r="K114" s="11" t="s">
        <v>503</v>
      </c>
    </row>
    <row r="115" spans="1:11" ht="60.75" customHeight="1">
      <c r="A115" s="4"/>
      <c r="B115" s="44" t="s">
        <v>441</v>
      </c>
      <c r="C115" s="39">
        <v>50</v>
      </c>
      <c r="D115" s="40">
        <v>1</v>
      </c>
      <c r="E115" s="40">
        <v>6</v>
      </c>
      <c r="F115" s="41" t="s">
        <v>440</v>
      </c>
      <c r="G115" s="39" t="s">
        <v>503</v>
      </c>
      <c r="H115" s="65">
        <f t="shared" si="5"/>
        <v>35360.6</v>
      </c>
      <c r="I115" s="65">
        <f t="shared" si="5"/>
        <v>34745.300000000003</v>
      </c>
      <c r="J115" s="43">
        <f t="shared" si="3"/>
        <v>98.259927716158685</v>
      </c>
      <c r="K115" s="11" t="s">
        <v>503</v>
      </c>
    </row>
    <row r="116" spans="1:11" ht="30.75" customHeight="1">
      <c r="A116" s="4"/>
      <c r="B116" s="44" t="s">
        <v>535</v>
      </c>
      <c r="C116" s="39">
        <v>50</v>
      </c>
      <c r="D116" s="40">
        <v>1</v>
      </c>
      <c r="E116" s="40">
        <v>6</v>
      </c>
      <c r="F116" s="41" t="s">
        <v>440</v>
      </c>
      <c r="G116" s="39" t="s">
        <v>534</v>
      </c>
      <c r="H116" s="42">
        <v>35360.6</v>
      </c>
      <c r="I116" s="65">
        <v>34745.300000000003</v>
      </c>
      <c r="J116" s="43">
        <f t="shared" si="3"/>
        <v>98.259927716158685</v>
      </c>
      <c r="K116" s="11" t="s">
        <v>503</v>
      </c>
    </row>
    <row r="117" spans="1:11" ht="30.75" customHeight="1">
      <c r="A117" s="4"/>
      <c r="B117" s="44" t="s">
        <v>157</v>
      </c>
      <c r="C117" s="39">
        <v>50</v>
      </c>
      <c r="D117" s="40">
        <v>1</v>
      </c>
      <c r="E117" s="40">
        <v>6</v>
      </c>
      <c r="F117" s="41" t="s">
        <v>156</v>
      </c>
      <c r="G117" s="39" t="s">
        <v>503</v>
      </c>
      <c r="H117" s="65">
        <f>H118</f>
        <v>2677.6</v>
      </c>
      <c r="I117" s="65">
        <f>I118</f>
        <v>1740.6</v>
      </c>
      <c r="J117" s="43">
        <f t="shared" si="3"/>
        <v>65.005975500448159</v>
      </c>
      <c r="K117" s="11" t="s">
        <v>503</v>
      </c>
    </row>
    <row r="118" spans="1:11" ht="50.25" customHeight="1">
      <c r="A118" s="4"/>
      <c r="B118" s="44" t="s">
        <v>155</v>
      </c>
      <c r="C118" s="39">
        <v>50</v>
      </c>
      <c r="D118" s="40">
        <v>1</v>
      </c>
      <c r="E118" s="40">
        <v>6</v>
      </c>
      <c r="F118" s="41" t="s">
        <v>154</v>
      </c>
      <c r="G118" s="39" t="s">
        <v>503</v>
      </c>
      <c r="H118" s="65">
        <f>H119+H120</f>
        <v>2677.6</v>
      </c>
      <c r="I118" s="65">
        <f>I119+I120</f>
        <v>1740.6</v>
      </c>
      <c r="J118" s="43">
        <f t="shared" si="3"/>
        <v>65.005975500448159</v>
      </c>
      <c r="K118" s="11" t="s">
        <v>503</v>
      </c>
    </row>
    <row r="119" spans="1:11" ht="33" customHeight="1">
      <c r="A119" s="4"/>
      <c r="B119" s="44" t="s">
        <v>533</v>
      </c>
      <c r="C119" s="39">
        <v>50</v>
      </c>
      <c r="D119" s="40">
        <v>1</v>
      </c>
      <c r="E119" s="40">
        <v>6</v>
      </c>
      <c r="F119" s="41" t="s">
        <v>154</v>
      </c>
      <c r="G119" s="39" t="s">
        <v>532</v>
      </c>
      <c r="H119" s="42">
        <v>1785.5</v>
      </c>
      <c r="I119" s="65">
        <v>848.5</v>
      </c>
      <c r="J119" s="43">
        <f t="shared" si="3"/>
        <v>47.521702604312516</v>
      </c>
      <c r="K119" s="11" t="s">
        <v>503</v>
      </c>
    </row>
    <row r="120" spans="1:11" ht="19.5" customHeight="1">
      <c r="A120" s="4"/>
      <c r="B120" s="44" t="s">
        <v>525</v>
      </c>
      <c r="C120" s="39">
        <v>50</v>
      </c>
      <c r="D120" s="40">
        <v>1</v>
      </c>
      <c r="E120" s="40">
        <v>6</v>
      </c>
      <c r="F120" s="41" t="s">
        <v>154</v>
      </c>
      <c r="G120" s="39" t="s">
        <v>523</v>
      </c>
      <c r="H120" s="42">
        <v>892.1</v>
      </c>
      <c r="I120" s="65">
        <v>892.1</v>
      </c>
      <c r="J120" s="43">
        <f t="shared" si="3"/>
        <v>100</v>
      </c>
      <c r="K120" s="11" t="s">
        <v>503</v>
      </c>
    </row>
    <row r="121" spans="1:11" ht="19.5" customHeight="1">
      <c r="A121" s="4"/>
      <c r="B121" s="44" t="s">
        <v>102</v>
      </c>
      <c r="C121" s="39">
        <v>50</v>
      </c>
      <c r="D121" s="40">
        <v>1</v>
      </c>
      <c r="E121" s="40">
        <v>6</v>
      </c>
      <c r="F121" s="41" t="s">
        <v>101</v>
      </c>
      <c r="G121" s="39" t="s">
        <v>503</v>
      </c>
      <c r="H121" s="65">
        <f t="shared" ref="H121:I123" si="6">H122</f>
        <v>292.60000000000002</v>
      </c>
      <c r="I121" s="65">
        <f t="shared" si="6"/>
        <v>292.5</v>
      </c>
      <c r="J121" s="43">
        <f t="shared" si="3"/>
        <v>99.965823650034167</v>
      </c>
      <c r="K121" s="11" t="s">
        <v>503</v>
      </c>
    </row>
    <row r="122" spans="1:11" ht="30" customHeight="1">
      <c r="A122" s="4"/>
      <c r="B122" s="45" t="s">
        <v>282</v>
      </c>
      <c r="C122" s="39">
        <v>50</v>
      </c>
      <c r="D122" s="40">
        <v>1</v>
      </c>
      <c r="E122" s="40">
        <v>6</v>
      </c>
      <c r="F122" s="41" t="s">
        <v>281</v>
      </c>
      <c r="G122" s="39" t="s">
        <v>503</v>
      </c>
      <c r="H122" s="65">
        <f t="shared" si="6"/>
        <v>292.60000000000002</v>
      </c>
      <c r="I122" s="65">
        <f t="shared" si="6"/>
        <v>292.5</v>
      </c>
      <c r="J122" s="43">
        <f t="shared" si="3"/>
        <v>99.965823650034167</v>
      </c>
      <c r="K122" s="11" t="s">
        <v>503</v>
      </c>
    </row>
    <row r="123" spans="1:11" ht="30" customHeight="1">
      <c r="A123" s="4"/>
      <c r="B123" s="44" t="s">
        <v>280</v>
      </c>
      <c r="C123" s="39">
        <v>50</v>
      </c>
      <c r="D123" s="40">
        <v>1</v>
      </c>
      <c r="E123" s="40">
        <v>6</v>
      </c>
      <c r="F123" s="41" t="s">
        <v>279</v>
      </c>
      <c r="G123" s="39" t="s">
        <v>503</v>
      </c>
      <c r="H123" s="65">
        <f t="shared" si="6"/>
        <v>292.60000000000002</v>
      </c>
      <c r="I123" s="65">
        <f t="shared" si="6"/>
        <v>292.5</v>
      </c>
      <c r="J123" s="43">
        <f t="shared" si="3"/>
        <v>99.965823650034167</v>
      </c>
      <c r="K123" s="11" t="s">
        <v>503</v>
      </c>
    </row>
    <row r="124" spans="1:11" ht="17.25" customHeight="1">
      <c r="A124" s="4"/>
      <c r="B124" s="44" t="s">
        <v>531</v>
      </c>
      <c r="C124" s="39">
        <v>50</v>
      </c>
      <c r="D124" s="40">
        <v>1</v>
      </c>
      <c r="E124" s="40">
        <v>6</v>
      </c>
      <c r="F124" s="41" t="s">
        <v>279</v>
      </c>
      <c r="G124" s="39" t="s">
        <v>530</v>
      </c>
      <c r="H124" s="42">
        <v>292.60000000000002</v>
      </c>
      <c r="I124" s="65">
        <v>292.5</v>
      </c>
      <c r="J124" s="43">
        <f t="shared" si="3"/>
        <v>99.965823650034167</v>
      </c>
      <c r="K124" s="11" t="s">
        <v>503</v>
      </c>
    </row>
    <row r="125" spans="1:11" ht="17.25" customHeight="1">
      <c r="A125" s="4"/>
      <c r="B125" s="38" t="s">
        <v>439</v>
      </c>
      <c r="C125" s="39">
        <v>50</v>
      </c>
      <c r="D125" s="40">
        <v>1</v>
      </c>
      <c r="E125" s="40">
        <v>7</v>
      </c>
      <c r="F125" s="41"/>
      <c r="G125" s="39" t="s">
        <v>503</v>
      </c>
      <c r="H125" s="65">
        <f t="shared" ref="H125:I128" si="7">H126</f>
        <v>483.8</v>
      </c>
      <c r="I125" s="65">
        <f t="shared" si="7"/>
        <v>450</v>
      </c>
      <c r="J125" s="43">
        <f t="shared" si="3"/>
        <v>93.013642000826792</v>
      </c>
      <c r="K125" s="11" t="s">
        <v>503</v>
      </c>
    </row>
    <row r="126" spans="1:11" ht="17.25" customHeight="1">
      <c r="A126" s="4"/>
      <c r="B126" s="44" t="s">
        <v>102</v>
      </c>
      <c r="C126" s="39">
        <v>50</v>
      </c>
      <c r="D126" s="40">
        <v>1</v>
      </c>
      <c r="E126" s="40">
        <v>7</v>
      </c>
      <c r="F126" s="41" t="s">
        <v>101</v>
      </c>
      <c r="G126" s="39" t="s">
        <v>503</v>
      </c>
      <c r="H126" s="65">
        <f t="shared" si="7"/>
        <v>483.8</v>
      </c>
      <c r="I126" s="65">
        <f t="shared" si="7"/>
        <v>450</v>
      </c>
      <c r="J126" s="43">
        <f t="shared" si="3"/>
        <v>93.013642000826792</v>
      </c>
      <c r="K126" s="11" t="s">
        <v>503</v>
      </c>
    </row>
    <row r="127" spans="1:11" ht="30" customHeight="1">
      <c r="A127" s="4"/>
      <c r="B127" s="45" t="s">
        <v>141</v>
      </c>
      <c r="C127" s="39">
        <v>50</v>
      </c>
      <c r="D127" s="40">
        <v>1</v>
      </c>
      <c r="E127" s="40">
        <v>7</v>
      </c>
      <c r="F127" s="41" t="s">
        <v>140</v>
      </c>
      <c r="G127" s="39" t="s">
        <v>503</v>
      </c>
      <c r="H127" s="65">
        <f t="shared" si="7"/>
        <v>483.8</v>
      </c>
      <c r="I127" s="65">
        <f t="shared" si="7"/>
        <v>450</v>
      </c>
      <c r="J127" s="43">
        <f t="shared" si="3"/>
        <v>93.013642000826792</v>
      </c>
      <c r="K127" s="11" t="s">
        <v>503</v>
      </c>
    </row>
    <row r="128" spans="1:11" ht="30" customHeight="1">
      <c r="A128" s="4"/>
      <c r="B128" s="44" t="s">
        <v>438</v>
      </c>
      <c r="C128" s="39">
        <v>50</v>
      </c>
      <c r="D128" s="40">
        <v>1</v>
      </c>
      <c r="E128" s="40">
        <v>7</v>
      </c>
      <c r="F128" s="41" t="s">
        <v>437</v>
      </c>
      <c r="G128" s="39" t="s">
        <v>503</v>
      </c>
      <c r="H128" s="65">
        <f t="shared" si="7"/>
        <v>483.8</v>
      </c>
      <c r="I128" s="65">
        <f t="shared" si="7"/>
        <v>450</v>
      </c>
      <c r="J128" s="43">
        <f t="shared" si="3"/>
        <v>93.013642000826792</v>
      </c>
      <c r="K128" s="11" t="s">
        <v>503</v>
      </c>
    </row>
    <row r="129" spans="1:11" ht="17.25" customHeight="1">
      <c r="A129" s="4"/>
      <c r="B129" s="44" t="s">
        <v>525</v>
      </c>
      <c r="C129" s="39">
        <v>50</v>
      </c>
      <c r="D129" s="40">
        <v>1</v>
      </c>
      <c r="E129" s="40">
        <v>7</v>
      </c>
      <c r="F129" s="41" t="s">
        <v>437</v>
      </c>
      <c r="G129" s="39" t="s">
        <v>523</v>
      </c>
      <c r="H129" s="42">
        <v>483.8</v>
      </c>
      <c r="I129" s="65">
        <v>450</v>
      </c>
      <c r="J129" s="43">
        <f t="shared" si="3"/>
        <v>93.013642000826792</v>
      </c>
      <c r="K129" s="11" t="s">
        <v>503</v>
      </c>
    </row>
    <row r="130" spans="1:11" ht="17.25" customHeight="1">
      <c r="A130" s="4"/>
      <c r="B130" s="38" t="s">
        <v>130</v>
      </c>
      <c r="C130" s="39">
        <v>50</v>
      </c>
      <c r="D130" s="40">
        <v>1</v>
      </c>
      <c r="E130" s="40">
        <v>13</v>
      </c>
      <c r="F130" s="41"/>
      <c r="G130" s="39" t="s">
        <v>503</v>
      </c>
      <c r="H130" s="65">
        <f>H131+H134+H141+H145+H151+H155</f>
        <v>188399.40000000005</v>
      </c>
      <c r="I130" s="65">
        <f>I131+I134+I141+I145+I151+I155</f>
        <v>183348.4</v>
      </c>
      <c r="J130" s="43">
        <f t="shared" si="3"/>
        <v>97.318993584905229</v>
      </c>
      <c r="K130" s="11" t="s">
        <v>503</v>
      </c>
    </row>
    <row r="131" spans="1:11" ht="17.25" customHeight="1">
      <c r="A131" s="4"/>
      <c r="B131" s="44" t="s">
        <v>43</v>
      </c>
      <c r="C131" s="39">
        <v>50</v>
      </c>
      <c r="D131" s="40">
        <v>1</v>
      </c>
      <c r="E131" s="40">
        <v>13</v>
      </c>
      <c r="F131" s="41" t="s">
        <v>42</v>
      </c>
      <c r="G131" s="39" t="s">
        <v>503</v>
      </c>
      <c r="H131" s="65">
        <f>H132</f>
        <v>182.5</v>
      </c>
      <c r="I131" s="65">
        <f>I132</f>
        <v>182.5</v>
      </c>
      <c r="J131" s="43">
        <f t="shared" si="3"/>
        <v>100</v>
      </c>
      <c r="K131" s="11" t="s">
        <v>503</v>
      </c>
    </row>
    <row r="132" spans="1:11" ht="30.75" customHeight="1">
      <c r="A132" s="4"/>
      <c r="B132" s="44" t="s">
        <v>41</v>
      </c>
      <c r="C132" s="39">
        <v>50</v>
      </c>
      <c r="D132" s="40">
        <v>1</v>
      </c>
      <c r="E132" s="40">
        <v>13</v>
      </c>
      <c r="F132" s="41" t="s">
        <v>40</v>
      </c>
      <c r="G132" s="39" t="s">
        <v>503</v>
      </c>
      <c r="H132" s="65">
        <f>H133</f>
        <v>182.5</v>
      </c>
      <c r="I132" s="65">
        <f>I133</f>
        <v>182.5</v>
      </c>
      <c r="J132" s="43">
        <f t="shared" si="3"/>
        <v>100</v>
      </c>
      <c r="K132" s="11" t="s">
        <v>503</v>
      </c>
    </row>
    <row r="133" spans="1:11" ht="17.25" customHeight="1">
      <c r="A133" s="4"/>
      <c r="B133" s="44" t="s">
        <v>525</v>
      </c>
      <c r="C133" s="39">
        <v>50</v>
      </c>
      <c r="D133" s="40">
        <v>1</v>
      </c>
      <c r="E133" s="40">
        <v>13</v>
      </c>
      <c r="F133" s="41" t="s">
        <v>40</v>
      </c>
      <c r="G133" s="39" t="s">
        <v>523</v>
      </c>
      <c r="H133" s="42">
        <v>182.5</v>
      </c>
      <c r="I133" s="65">
        <v>182.5</v>
      </c>
      <c r="J133" s="43">
        <f t="shared" si="3"/>
        <v>100</v>
      </c>
      <c r="K133" s="11" t="s">
        <v>503</v>
      </c>
    </row>
    <row r="134" spans="1:11" ht="31.5" customHeight="1">
      <c r="A134" s="4"/>
      <c r="B134" s="44" t="s">
        <v>39</v>
      </c>
      <c r="C134" s="39">
        <v>50</v>
      </c>
      <c r="D134" s="40">
        <v>1</v>
      </c>
      <c r="E134" s="40">
        <v>13</v>
      </c>
      <c r="F134" s="41" t="s">
        <v>38</v>
      </c>
      <c r="G134" s="39" t="s">
        <v>503</v>
      </c>
      <c r="H134" s="42">
        <v>3297.8</v>
      </c>
      <c r="I134" s="65">
        <f>I135</f>
        <v>3213.7999999999997</v>
      </c>
      <c r="J134" s="43">
        <f t="shared" si="3"/>
        <v>97.452847352780623</v>
      </c>
      <c r="K134" s="11" t="s">
        <v>503</v>
      </c>
    </row>
    <row r="135" spans="1:11" ht="42.75" customHeight="1">
      <c r="A135" s="4"/>
      <c r="B135" s="45" t="s">
        <v>37</v>
      </c>
      <c r="C135" s="39">
        <v>50</v>
      </c>
      <c r="D135" s="40">
        <v>1</v>
      </c>
      <c r="E135" s="40">
        <v>13</v>
      </c>
      <c r="F135" s="41" t="s">
        <v>36</v>
      </c>
      <c r="G135" s="39" t="s">
        <v>503</v>
      </c>
      <c r="H135" s="42">
        <v>3297.8</v>
      </c>
      <c r="I135" s="65">
        <f>I136</f>
        <v>3213.7999999999997</v>
      </c>
      <c r="J135" s="43">
        <f t="shared" si="3"/>
        <v>97.452847352780623</v>
      </c>
      <c r="K135" s="11" t="s">
        <v>503</v>
      </c>
    </row>
    <row r="136" spans="1:11" ht="58.5" customHeight="1">
      <c r="A136" s="4"/>
      <c r="B136" s="44" t="s">
        <v>436</v>
      </c>
      <c r="C136" s="39">
        <v>50</v>
      </c>
      <c r="D136" s="40">
        <v>1</v>
      </c>
      <c r="E136" s="40">
        <v>13</v>
      </c>
      <c r="F136" s="41" t="s">
        <v>435</v>
      </c>
      <c r="G136" s="39" t="s">
        <v>503</v>
      </c>
      <c r="H136" s="42">
        <v>3297.8</v>
      </c>
      <c r="I136" s="65">
        <f>I137+I138+I139+I140</f>
        <v>3213.7999999999997</v>
      </c>
      <c r="J136" s="43">
        <f t="shared" si="3"/>
        <v>97.452847352780623</v>
      </c>
      <c r="K136" s="11" t="s">
        <v>503</v>
      </c>
    </row>
    <row r="137" spans="1:11" ht="30" customHeight="1">
      <c r="A137" s="4"/>
      <c r="B137" s="44" t="s">
        <v>535</v>
      </c>
      <c r="C137" s="39">
        <v>50</v>
      </c>
      <c r="D137" s="40">
        <v>1</v>
      </c>
      <c r="E137" s="40">
        <v>13</v>
      </c>
      <c r="F137" s="41" t="s">
        <v>435</v>
      </c>
      <c r="G137" s="39" t="s">
        <v>534</v>
      </c>
      <c r="H137" s="42">
        <v>2781.7</v>
      </c>
      <c r="I137" s="65">
        <v>2737.6</v>
      </c>
      <c r="J137" s="43">
        <f t="shared" si="3"/>
        <v>98.414638530395081</v>
      </c>
      <c r="K137" s="11" t="s">
        <v>503</v>
      </c>
    </row>
    <row r="138" spans="1:11" ht="30.75" customHeight="1">
      <c r="A138" s="4"/>
      <c r="B138" s="44" t="s">
        <v>533</v>
      </c>
      <c r="C138" s="39">
        <v>50</v>
      </c>
      <c r="D138" s="40">
        <v>1</v>
      </c>
      <c r="E138" s="40">
        <v>13</v>
      </c>
      <c r="F138" s="41" t="s">
        <v>435</v>
      </c>
      <c r="G138" s="39" t="s">
        <v>532</v>
      </c>
      <c r="H138" s="42">
        <v>60.3</v>
      </c>
      <c r="I138" s="65">
        <v>31.2</v>
      </c>
      <c r="J138" s="43">
        <f t="shared" si="3"/>
        <v>51.741293532338304</v>
      </c>
      <c r="K138" s="11" t="s">
        <v>503</v>
      </c>
    </row>
    <row r="139" spans="1:11" ht="17.25" customHeight="1">
      <c r="A139" s="4"/>
      <c r="B139" s="44" t="s">
        <v>531</v>
      </c>
      <c r="C139" s="39">
        <v>50</v>
      </c>
      <c r="D139" s="40">
        <v>1</v>
      </c>
      <c r="E139" s="40">
        <v>13</v>
      </c>
      <c r="F139" s="41" t="s">
        <v>435</v>
      </c>
      <c r="G139" s="39" t="s">
        <v>530</v>
      </c>
      <c r="H139" s="42">
        <v>100.9</v>
      </c>
      <c r="I139" s="65">
        <v>90.2</v>
      </c>
      <c r="J139" s="43">
        <f t="shared" si="3"/>
        <v>89.395441030723489</v>
      </c>
      <c r="K139" s="11" t="s">
        <v>503</v>
      </c>
    </row>
    <row r="140" spans="1:11" ht="17.25" customHeight="1">
      <c r="A140" s="4"/>
      <c r="B140" s="44" t="s">
        <v>525</v>
      </c>
      <c r="C140" s="39">
        <v>50</v>
      </c>
      <c r="D140" s="40">
        <v>1</v>
      </c>
      <c r="E140" s="40">
        <v>13</v>
      </c>
      <c r="F140" s="41" t="s">
        <v>435</v>
      </c>
      <c r="G140" s="39" t="s">
        <v>523</v>
      </c>
      <c r="H140" s="42">
        <v>354.9</v>
      </c>
      <c r="I140" s="65">
        <v>354.8</v>
      </c>
      <c r="J140" s="43">
        <f t="shared" si="3"/>
        <v>99.971823048746131</v>
      </c>
      <c r="K140" s="11" t="s">
        <v>503</v>
      </c>
    </row>
    <row r="141" spans="1:11" ht="27" customHeight="1">
      <c r="A141" s="4"/>
      <c r="B141" s="44" t="s">
        <v>135</v>
      </c>
      <c r="C141" s="39">
        <v>50</v>
      </c>
      <c r="D141" s="40">
        <v>1</v>
      </c>
      <c r="E141" s="40">
        <v>13</v>
      </c>
      <c r="F141" s="41" t="s">
        <v>134</v>
      </c>
      <c r="G141" s="39" t="s">
        <v>503</v>
      </c>
      <c r="H141" s="65">
        <f t="shared" ref="H141:I143" si="8">H142</f>
        <v>729</v>
      </c>
      <c r="I141" s="65">
        <f t="shared" si="8"/>
        <v>279.5</v>
      </c>
      <c r="J141" s="43">
        <f t="shared" si="3"/>
        <v>38.340192043895748</v>
      </c>
      <c r="K141" s="11" t="s">
        <v>503</v>
      </c>
    </row>
    <row r="142" spans="1:11" ht="51" customHeight="1">
      <c r="A142" s="4"/>
      <c r="B142" s="45" t="s">
        <v>495</v>
      </c>
      <c r="C142" s="39">
        <v>50</v>
      </c>
      <c r="D142" s="40">
        <v>1</v>
      </c>
      <c r="E142" s="40">
        <v>13</v>
      </c>
      <c r="F142" s="41" t="s">
        <v>433</v>
      </c>
      <c r="G142" s="39" t="s">
        <v>503</v>
      </c>
      <c r="H142" s="65">
        <f t="shared" si="8"/>
        <v>729</v>
      </c>
      <c r="I142" s="65">
        <f t="shared" si="8"/>
        <v>279.5</v>
      </c>
      <c r="J142" s="43">
        <f t="shared" si="3"/>
        <v>38.340192043895748</v>
      </c>
      <c r="K142" s="11" t="s">
        <v>503</v>
      </c>
    </row>
    <row r="143" spans="1:11" ht="45" customHeight="1">
      <c r="A143" s="4"/>
      <c r="B143" s="44" t="s">
        <v>432</v>
      </c>
      <c r="C143" s="39">
        <v>50</v>
      </c>
      <c r="D143" s="40">
        <v>1</v>
      </c>
      <c r="E143" s="40">
        <v>13</v>
      </c>
      <c r="F143" s="41" t="s">
        <v>431</v>
      </c>
      <c r="G143" s="39" t="s">
        <v>503</v>
      </c>
      <c r="H143" s="65">
        <f t="shared" si="8"/>
        <v>729</v>
      </c>
      <c r="I143" s="65">
        <f t="shared" si="8"/>
        <v>279.5</v>
      </c>
      <c r="J143" s="43">
        <f t="shared" si="3"/>
        <v>38.340192043895748</v>
      </c>
      <c r="K143" s="11" t="s">
        <v>503</v>
      </c>
    </row>
    <row r="144" spans="1:11" ht="21" customHeight="1">
      <c r="A144" s="4"/>
      <c r="B144" s="44" t="s">
        <v>531</v>
      </c>
      <c r="C144" s="39">
        <v>50</v>
      </c>
      <c r="D144" s="40">
        <v>1</v>
      </c>
      <c r="E144" s="40">
        <v>13</v>
      </c>
      <c r="F144" s="41" t="s">
        <v>431</v>
      </c>
      <c r="G144" s="39" t="s">
        <v>530</v>
      </c>
      <c r="H144" s="42">
        <v>729</v>
      </c>
      <c r="I144" s="65">
        <v>279.5</v>
      </c>
      <c r="J144" s="43">
        <f t="shared" si="3"/>
        <v>38.340192043895748</v>
      </c>
      <c r="K144" s="11" t="s">
        <v>503</v>
      </c>
    </row>
    <row r="145" spans="1:11" ht="33" customHeight="1">
      <c r="A145" s="4"/>
      <c r="B145" s="44" t="s">
        <v>522</v>
      </c>
      <c r="C145" s="39">
        <v>50</v>
      </c>
      <c r="D145" s="40">
        <v>1</v>
      </c>
      <c r="E145" s="40">
        <v>13</v>
      </c>
      <c r="F145" s="41" t="s">
        <v>521</v>
      </c>
      <c r="G145" s="39" t="s">
        <v>503</v>
      </c>
      <c r="H145" s="65">
        <f>H146</f>
        <v>1724.6</v>
      </c>
      <c r="I145" s="65">
        <f>I146</f>
        <v>1308.8999999999999</v>
      </c>
      <c r="J145" s="43">
        <f t="shared" si="3"/>
        <v>75.895859909544242</v>
      </c>
      <c r="K145" s="11" t="s">
        <v>503</v>
      </c>
    </row>
    <row r="146" spans="1:11" ht="43.5" customHeight="1">
      <c r="A146" s="4"/>
      <c r="B146" s="45" t="s">
        <v>520</v>
      </c>
      <c r="C146" s="39">
        <v>50</v>
      </c>
      <c r="D146" s="40">
        <v>1</v>
      </c>
      <c r="E146" s="40">
        <v>13</v>
      </c>
      <c r="F146" s="41" t="s">
        <v>519</v>
      </c>
      <c r="G146" s="39" t="s">
        <v>503</v>
      </c>
      <c r="H146" s="65">
        <f>H147</f>
        <v>1724.6</v>
      </c>
      <c r="I146" s="65">
        <f>I147</f>
        <v>1308.8999999999999</v>
      </c>
      <c r="J146" s="43">
        <f t="shared" si="3"/>
        <v>75.895859909544242</v>
      </c>
      <c r="K146" s="11" t="s">
        <v>503</v>
      </c>
    </row>
    <row r="147" spans="1:11" ht="47.25" customHeight="1">
      <c r="A147" s="4"/>
      <c r="B147" s="44" t="s">
        <v>518</v>
      </c>
      <c r="C147" s="39">
        <v>50</v>
      </c>
      <c r="D147" s="40">
        <v>1</v>
      </c>
      <c r="E147" s="40">
        <v>13</v>
      </c>
      <c r="F147" s="41" t="s">
        <v>516</v>
      </c>
      <c r="G147" s="39" t="s">
        <v>503</v>
      </c>
      <c r="H147" s="65">
        <f>H148+H149+H150</f>
        <v>1724.6</v>
      </c>
      <c r="I147" s="65">
        <f>I148+I149+I150</f>
        <v>1308.8999999999999</v>
      </c>
      <c r="J147" s="43">
        <f t="shared" si="3"/>
        <v>75.895859909544242</v>
      </c>
      <c r="K147" s="11" t="s">
        <v>503</v>
      </c>
    </row>
    <row r="148" spans="1:11" ht="18" customHeight="1">
      <c r="A148" s="4"/>
      <c r="B148" s="44" t="s">
        <v>525</v>
      </c>
      <c r="C148" s="39">
        <v>50</v>
      </c>
      <c r="D148" s="40">
        <v>1</v>
      </c>
      <c r="E148" s="40">
        <v>13</v>
      </c>
      <c r="F148" s="41" t="s">
        <v>516</v>
      </c>
      <c r="G148" s="39" t="s">
        <v>523</v>
      </c>
      <c r="H148" s="42">
        <v>14.4</v>
      </c>
      <c r="I148" s="65">
        <v>13.1</v>
      </c>
      <c r="J148" s="43">
        <f t="shared" si="3"/>
        <v>90.972222222222214</v>
      </c>
      <c r="K148" s="11" t="s">
        <v>503</v>
      </c>
    </row>
    <row r="149" spans="1:11" ht="18" customHeight="1">
      <c r="A149" s="4"/>
      <c r="B149" s="44" t="s">
        <v>508</v>
      </c>
      <c r="C149" s="39">
        <v>50</v>
      </c>
      <c r="D149" s="40">
        <v>1</v>
      </c>
      <c r="E149" s="40">
        <v>13</v>
      </c>
      <c r="F149" s="41" t="s">
        <v>516</v>
      </c>
      <c r="G149" s="39" t="s">
        <v>507</v>
      </c>
      <c r="H149" s="42">
        <v>674.6</v>
      </c>
      <c r="I149" s="65">
        <v>260.2</v>
      </c>
      <c r="J149" s="43">
        <f t="shared" si="3"/>
        <v>38.571005040023714</v>
      </c>
      <c r="K149" s="11" t="s">
        <v>503</v>
      </c>
    </row>
    <row r="150" spans="1:11" ht="29.25" customHeight="1">
      <c r="A150" s="4"/>
      <c r="B150" s="44" t="s">
        <v>105</v>
      </c>
      <c r="C150" s="39">
        <v>50</v>
      </c>
      <c r="D150" s="40">
        <v>1</v>
      </c>
      <c r="E150" s="40">
        <v>13</v>
      </c>
      <c r="F150" s="41" t="s">
        <v>516</v>
      </c>
      <c r="G150" s="39" t="s">
        <v>103</v>
      </c>
      <c r="H150" s="42">
        <v>1035.5999999999999</v>
      </c>
      <c r="I150" s="65">
        <v>1035.5999999999999</v>
      </c>
      <c r="J150" s="43">
        <f t="shared" si="3"/>
        <v>100</v>
      </c>
      <c r="K150" s="11" t="s">
        <v>503</v>
      </c>
    </row>
    <row r="151" spans="1:11" ht="29.25" customHeight="1">
      <c r="A151" s="4"/>
      <c r="B151" s="44" t="s">
        <v>215</v>
      </c>
      <c r="C151" s="39">
        <v>50</v>
      </c>
      <c r="D151" s="40">
        <v>1</v>
      </c>
      <c r="E151" s="40">
        <v>13</v>
      </c>
      <c r="F151" s="41" t="s">
        <v>214</v>
      </c>
      <c r="G151" s="39" t="s">
        <v>503</v>
      </c>
      <c r="H151" s="42">
        <v>2088.6999999999998</v>
      </c>
      <c r="I151" s="65">
        <f>I152</f>
        <v>1667.2</v>
      </c>
      <c r="J151" s="43">
        <f t="shared" si="3"/>
        <v>79.819983721932303</v>
      </c>
      <c r="K151" s="11" t="s">
        <v>503</v>
      </c>
    </row>
    <row r="152" spans="1:11" ht="29.25" customHeight="1">
      <c r="A152" s="4"/>
      <c r="B152" s="44" t="s">
        <v>213</v>
      </c>
      <c r="C152" s="39">
        <v>50</v>
      </c>
      <c r="D152" s="40">
        <v>1</v>
      </c>
      <c r="E152" s="40">
        <v>13</v>
      </c>
      <c r="F152" s="41" t="s">
        <v>212</v>
      </c>
      <c r="G152" s="39" t="s">
        <v>503</v>
      </c>
      <c r="H152" s="42">
        <v>2088.6999999999998</v>
      </c>
      <c r="I152" s="65">
        <f>I154+I153</f>
        <v>1667.2</v>
      </c>
      <c r="J152" s="43">
        <f t="shared" si="3"/>
        <v>79.819983721932303</v>
      </c>
      <c r="K152" s="11" t="s">
        <v>503</v>
      </c>
    </row>
    <row r="153" spans="1:11" ht="30.75" customHeight="1">
      <c r="A153" s="4"/>
      <c r="B153" s="44" t="s">
        <v>176</v>
      </c>
      <c r="C153" s="39">
        <v>50</v>
      </c>
      <c r="D153" s="40">
        <v>1</v>
      </c>
      <c r="E153" s="40">
        <v>13</v>
      </c>
      <c r="F153" s="41" t="s">
        <v>212</v>
      </c>
      <c r="G153" s="39" t="s">
        <v>175</v>
      </c>
      <c r="H153" s="42">
        <v>1667.2</v>
      </c>
      <c r="I153" s="65">
        <v>1667.2</v>
      </c>
      <c r="J153" s="43">
        <f t="shared" si="3"/>
        <v>100</v>
      </c>
      <c r="K153" s="11" t="s">
        <v>503</v>
      </c>
    </row>
    <row r="154" spans="1:11" ht="18" customHeight="1">
      <c r="A154" s="4"/>
      <c r="B154" s="44" t="s">
        <v>525</v>
      </c>
      <c r="C154" s="39">
        <v>50</v>
      </c>
      <c r="D154" s="40">
        <v>1</v>
      </c>
      <c r="E154" s="40">
        <v>13</v>
      </c>
      <c r="F154" s="41" t="s">
        <v>212</v>
      </c>
      <c r="G154" s="39" t="s">
        <v>523</v>
      </c>
      <c r="H154" s="42">
        <v>421.5</v>
      </c>
      <c r="I154" s="65">
        <v>0</v>
      </c>
      <c r="J154" s="43">
        <f t="shared" si="3"/>
        <v>0</v>
      </c>
      <c r="K154" s="11" t="s">
        <v>503</v>
      </c>
    </row>
    <row r="155" spans="1:11" ht="15">
      <c r="A155" s="4"/>
      <c r="B155" s="44" t="s">
        <v>102</v>
      </c>
      <c r="C155" s="39">
        <v>50</v>
      </c>
      <c r="D155" s="40">
        <v>1</v>
      </c>
      <c r="E155" s="40">
        <v>13</v>
      </c>
      <c r="F155" s="41" t="s">
        <v>101</v>
      </c>
      <c r="G155" s="39" t="s">
        <v>503</v>
      </c>
      <c r="H155" s="65">
        <f>H156+H159+H165</f>
        <v>180376.80000000005</v>
      </c>
      <c r="I155" s="65">
        <f>I156+I159+I165</f>
        <v>176696.5</v>
      </c>
      <c r="J155" s="43">
        <f t="shared" si="3"/>
        <v>97.9596600006209</v>
      </c>
      <c r="K155" s="11" t="s">
        <v>503</v>
      </c>
    </row>
    <row r="156" spans="1:11" ht="30.75" customHeight="1">
      <c r="A156" s="4"/>
      <c r="B156" s="45" t="s">
        <v>282</v>
      </c>
      <c r="C156" s="39">
        <v>50</v>
      </c>
      <c r="D156" s="40">
        <v>1</v>
      </c>
      <c r="E156" s="40">
        <v>13</v>
      </c>
      <c r="F156" s="41" t="s">
        <v>281</v>
      </c>
      <c r="G156" s="39" t="s">
        <v>503</v>
      </c>
      <c r="H156" s="65">
        <f>H157</f>
        <v>410.5</v>
      </c>
      <c r="I156" s="65">
        <f>I157</f>
        <v>315.39999999999998</v>
      </c>
      <c r="J156" s="43">
        <f t="shared" si="3"/>
        <v>76.833130328867227</v>
      </c>
      <c r="K156" s="11" t="s">
        <v>503</v>
      </c>
    </row>
    <row r="157" spans="1:11" ht="30.75" customHeight="1">
      <c r="A157" s="4"/>
      <c r="B157" s="44" t="s">
        <v>430</v>
      </c>
      <c r="C157" s="39">
        <v>50</v>
      </c>
      <c r="D157" s="40">
        <v>1</v>
      </c>
      <c r="E157" s="40">
        <v>13</v>
      </c>
      <c r="F157" s="41" t="s">
        <v>429</v>
      </c>
      <c r="G157" s="39" t="s">
        <v>503</v>
      </c>
      <c r="H157" s="65">
        <f>H158</f>
        <v>410.5</v>
      </c>
      <c r="I157" s="65">
        <f>I158</f>
        <v>315.39999999999998</v>
      </c>
      <c r="J157" s="43">
        <f t="shared" si="3"/>
        <v>76.833130328867227</v>
      </c>
      <c r="K157" s="11" t="s">
        <v>503</v>
      </c>
    </row>
    <row r="158" spans="1:11" ht="63" customHeight="1">
      <c r="A158" s="4"/>
      <c r="B158" s="44" t="s">
        <v>410</v>
      </c>
      <c r="C158" s="39">
        <v>50</v>
      </c>
      <c r="D158" s="40">
        <v>1</v>
      </c>
      <c r="E158" s="40">
        <v>13</v>
      </c>
      <c r="F158" s="41" t="s">
        <v>429</v>
      </c>
      <c r="G158" s="39" t="s">
        <v>409</v>
      </c>
      <c r="H158" s="42">
        <v>410.5</v>
      </c>
      <c r="I158" s="65">
        <v>315.39999999999998</v>
      </c>
      <c r="J158" s="43">
        <f t="shared" si="3"/>
        <v>76.833130328867227</v>
      </c>
      <c r="K158" s="11" t="s">
        <v>503</v>
      </c>
    </row>
    <row r="159" spans="1:11" ht="30.75" customHeight="1">
      <c r="A159" s="4"/>
      <c r="B159" s="45" t="s">
        <v>428</v>
      </c>
      <c r="C159" s="39">
        <v>50</v>
      </c>
      <c r="D159" s="40">
        <v>1</v>
      </c>
      <c r="E159" s="40">
        <v>13</v>
      </c>
      <c r="F159" s="41" t="s">
        <v>427</v>
      </c>
      <c r="G159" s="39" t="s">
        <v>503</v>
      </c>
      <c r="H159" s="42">
        <v>7677.8</v>
      </c>
      <c r="I159" s="65">
        <f>I160</f>
        <v>7622.3</v>
      </c>
      <c r="J159" s="43">
        <f t="shared" si="3"/>
        <v>99.277136679778067</v>
      </c>
      <c r="K159" s="11" t="s">
        <v>503</v>
      </c>
    </row>
    <row r="160" spans="1:11" ht="60" customHeight="1">
      <c r="A160" s="4"/>
      <c r="B160" s="44" t="s">
        <v>426</v>
      </c>
      <c r="C160" s="39">
        <v>50</v>
      </c>
      <c r="D160" s="40">
        <v>1</v>
      </c>
      <c r="E160" s="40">
        <v>13</v>
      </c>
      <c r="F160" s="41" t="s">
        <v>425</v>
      </c>
      <c r="G160" s="39" t="s">
        <v>503</v>
      </c>
      <c r="H160" s="42">
        <v>7677.8</v>
      </c>
      <c r="I160" s="65">
        <f>I161+I162+I163+I164</f>
        <v>7622.3</v>
      </c>
      <c r="J160" s="43">
        <f t="shared" si="3"/>
        <v>99.277136679778067</v>
      </c>
      <c r="K160" s="11" t="s">
        <v>503</v>
      </c>
    </row>
    <row r="161" spans="1:11" ht="30.75" customHeight="1">
      <c r="A161" s="4"/>
      <c r="B161" s="44" t="s">
        <v>535</v>
      </c>
      <c r="C161" s="39">
        <v>50</v>
      </c>
      <c r="D161" s="40">
        <v>1</v>
      </c>
      <c r="E161" s="40">
        <v>13</v>
      </c>
      <c r="F161" s="41" t="s">
        <v>425</v>
      </c>
      <c r="G161" s="39" t="s">
        <v>534</v>
      </c>
      <c r="H161" s="42">
        <v>6061.6</v>
      </c>
      <c r="I161" s="65">
        <v>6061.6</v>
      </c>
      <c r="J161" s="43">
        <f t="shared" ref="J161:J224" si="9">(I161*100%)/H161*100</f>
        <v>100</v>
      </c>
      <c r="K161" s="11" t="s">
        <v>503</v>
      </c>
    </row>
    <row r="162" spans="1:11" ht="28.5" customHeight="1">
      <c r="A162" s="4"/>
      <c r="B162" s="44" t="s">
        <v>533</v>
      </c>
      <c r="C162" s="39">
        <v>50</v>
      </c>
      <c r="D162" s="40">
        <v>1</v>
      </c>
      <c r="E162" s="40">
        <v>13</v>
      </c>
      <c r="F162" s="41" t="s">
        <v>425</v>
      </c>
      <c r="G162" s="39" t="s">
        <v>532</v>
      </c>
      <c r="H162" s="42">
        <v>260.8</v>
      </c>
      <c r="I162" s="65">
        <v>214.2</v>
      </c>
      <c r="J162" s="43">
        <f t="shared" si="9"/>
        <v>82.131901840490784</v>
      </c>
      <c r="K162" s="11" t="s">
        <v>503</v>
      </c>
    </row>
    <row r="163" spans="1:11" ht="17.25" customHeight="1">
      <c r="A163" s="4"/>
      <c r="B163" s="44" t="s">
        <v>531</v>
      </c>
      <c r="C163" s="39">
        <v>50</v>
      </c>
      <c r="D163" s="40">
        <v>1</v>
      </c>
      <c r="E163" s="40">
        <v>13</v>
      </c>
      <c r="F163" s="41" t="s">
        <v>425</v>
      </c>
      <c r="G163" s="39" t="s">
        <v>530</v>
      </c>
      <c r="H163" s="42">
        <v>111.2</v>
      </c>
      <c r="I163" s="65">
        <v>109.2</v>
      </c>
      <c r="J163" s="43">
        <f t="shared" si="9"/>
        <v>98.201438848920859</v>
      </c>
      <c r="K163" s="11" t="s">
        <v>503</v>
      </c>
    </row>
    <row r="164" spans="1:11" ht="17.25" customHeight="1">
      <c r="A164" s="4"/>
      <c r="B164" s="44" t="s">
        <v>525</v>
      </c>
      <c r="C164" s="39">
        <v>50</v>
      </c>
      <c r="D164" s="40">
        <v>1</v>
      </c>
      <c r="E164" s="40">
        <v>13</v>
      </c>
      <c r="F164" s="41" t="s">
        <v>425</v>
      </c>
      <c r="G164" s="39" t="s">
        <v>523</v>
      </c>
      <c r="H164" s="42">
        <v>1244.2</v>
      </c>
      <c r="I164" s="65">
        <v>1237.3</v>
      </c>
      <c r="J164" s="43">
        <f t="shared" si="9"/>
        <v>99.445426780260405</v>
      </c>
      <c r="K164" s="11" t="s">
        <v>503</v>
      </c>
    </row>
    <row r="165" spans="1:11" ht="34.5" customHeight="1">
      <c r="A165" s="4"/>
      <c r="B165" s="45" t="s">
        <v>141</v>
      </c>
      <c r="C165" s="39">
        <v>50</v>
      </c>
      <c r="D165" s="40">
        <v>1</v>
      </c>
      <c r="E165" s="40">
        <v>13</v>
      </c>
      <c r="F165" s="41" t="s">
        <v>140</v>
      </c>
      <c r="G165" s="39" t="s">
        <v>503</v>
      </c>
      <c r="H165" s="65">
        <f>H166+H176</f>
        <v>172288.50000000006</v>
      </c>
      <c r="I165" s="65">
        <f>I166+I176</f>
        <v>168758.8</v>
      </c>
      <c r="J165" s="43">
        <f t="shared" si="9"/>
        <v>97.951285198954039</v>
      </c>
      <c r="K165" s="11" t="s">
        <v>503</v>
      </c>
    </row>
    <row r="166" spans="1:11" ht="34.5" customHeight="1">
      <c r="A166" s="4"/>
      <c r="B166" s="44" t="s">
        <v>424</v>
      </c>
      <c r="C166" s="39">
        <v>50</v>
      </c>
      <c r="D166" s="40">
        <v>1</v>
      </c>
      <c r="E166" s="40">
        <v>13</v>
      </c>
      <c r="F166" s="41" t="s">
        <v>423</v>
      </c>
      <c r="G166" s="39" t="s">
        <v>503</v>
      </c>
      <c r="H166" s="65">
        <f>H167+H168+H169+H170+H171+H172+H173+H174+H175</f>
        <v>172213.50000000006</v>
      </c>
      <c r="I166" s="65">
        <f>I167+I168+I169+I170+I171+I172+I173+I174+I175</f>
        <v>168685.8</v>
      </c>
      <c r="J166" s="43">
        <f t="shared" si="9"/>
        <v>97.951554320654267</v>
      </c>
      <c r="K166" s="11" t="s">
        <v>503</v>
      </c>
    </row>
    <row r="167" spans="1:11" ht="17.25" customHeight="1">
      <c r="A167" s="4"/>
      <c r="B167" s="44" t="s">
        <v>222</v>
      </c>
      <c r="C167" s="39">
        <v>50</v>
      </c>
      <c r="D167" s="40">
        <v>1</v>
      </c>
      <c r="E167" s="40">
        <v>13</v>
      </c>
      <c r="F167" s="41" t="s">
        <v>423</v>
      </c>
      <c r="G167" s="39" t="s">
        <v>221</v>
      </c>
      <c r="H167" s="42">
        <v>60634.6</v>
      </c>
      <c r="I167" s="65">
        <v>59830.7</v>
      </c>
      <c r="J167" s="43">
        <f t="shared" si="9"/>
        <v>98.674189324247209</v>
      </c>
      <c r="K167" s="11" t="s">
        <v>503</v>
      </c>
    </row>
    <row r="168" spans="1:11" ht="17.25" customHeight="1">
      <c r="A168" s="4"/>
      <c r="B168" s="44" t="s">
        <v>0</v>
      </c>
      <c r="C168" s="39">
        <v>50</v>
      </c>
      <c r="D168" s="40">
        <v>1</v>
      </c>
      <c r="E168" s="40">
        <v>13</v>
      </c>
      <c r="F168" s="41" t="s">
        <v>423</v>
      </c>
      <c r="G168" s="39" t="s">
        <v>538</v>
      </c>
      <c r="H168" s="42">
        <v>2522</v>
      </c>
      <c r="I168" s="65">
        <v>1288.9000000000001</v>
      </c>
      <c r="J168" s="43">
        <f t="shared" si="9"/>
        <v>51.106264869151474</v>
      </c>
      <c r="K168" s="11" t="s">
        <v>503</v>
      </c>
    </row>
    <row r="169" spans="1:11" ht="19.5" customHeight="1">
      <c r="A169" s="4"/>
      <c r="B169" s="44" t="s">
        <v>531</v>
      </c>
      <c r="C169" s="39">
        <v>50</v>
      </c>
      <c r="D169" s="40">
        <v>1</v>
      </c>
      <c r="E169" s="40">
        <v>13</v>
      </c>
      <c r="F169" s="41" t="s">
        <v>423</v>
      </c>
      <c r="G169" s="39" t="s">
        <v>530</v>
      </c>
      <c r="H169" s="42">
        <v>22097.200000000001</v>
      </c>
      <c r="I169" s="65">
        <v>21568.1</v>
      </c>
      <c r="J169" s="43">
        <f t="shared" si="9"/>
        <v>97.605578987382998</v>
      </c>
      <c r="K169" s="11" t="s">
        <v>503</v>
      </c>
    </row>
    <row r="170" spans="1:11" ht="19.5" customHeight="1">
      <c r="A170" s="4"/>
      <c r="B170" s="44" t="s">
        <v>525</v>
      </c>
      <c r="C170" s="39">
        <v>50</v>
      </c>
      <c r="D170" s="40">
        <v>1</v>
      </c>
      <c r="E170" s="40">
        <v>13</v>
      </c>
      <c r="F170" s="41" t="s">
        <v>423</v>
      </c>
      <c r="G170" s="39" t="s">
        <v>523</v>
      </c>
      <c r="H170" s="42">
        <v>23515.9</v>
      </c>
      <c r="I170" s="65">
        <v>22576</v>
      </c>
      <c r="J170" s="43">
        <f t="shared" si="9"/>
        <v>96.003129797286093</v>
      </c>
      <c r="K170" s="11" t="s">
        <v>503</v>
      </c>
    </row>
    <row r="171" spans="1:11" ht="36" customHeight="1">
      <c r="A171" s="4"/>
      <c r="B171" s="44" t="s">
        <v>249</v>
      </c>
      <c r="C171" s="39">
        <v>50</v>
      </c>
      <c r="D171" s="40">
        <v>1</v>
      </c>
      <c r="E171" s="40">
        <v>13</v>
      </c>
      <c r="F171" s="41" t="s">
        <v>423</v>
      </c>
      <c r="G171" s="39" t="s">
        <v>248</v>
      </c>
      <c r="H171" s="42">
        <v>50329.1</v>
      </c>
      <c r="I171" s="65">
        <v>50329.1</v>
      </c>
      <c r="J171" s="43">
        <f t="shared" si="9"/>
        <v>100</v>
      </c>
      <c r="K171" s="11" t="s">
        <v>503</v>
      </c>
    </row>
    <row r="172" spans="1:11" ht="15">
      <c r="A172" s="4"/>
      <c r="B172" s="44" t="s">
        <v>234</v>
      </c>
      <c r="C172" s="39">
        <v>50</v>
      </c>
      <c r="D172" s="40">
        <v>1</v>
      </c>
      <c r="E172" s="40">
        <v>13</v>
      </c>
      <c r="F172" s="41" t="s">
        <v>423</v>
      </c>
      <c r="G172" s="39" t="s">
        <v>233</v>
      </c>
      <c r="H172" s="42">
        <v>591.70000000000005</v>
      </c>
      <c r="I172" s="65">
        <v>578.79999999999995</v>
      </c>
      <c r="J172" s="43">
        <f t="shared" si="9"/>
        <v>97.819841135710647</v>
      </c>
      <c r="K172" s="11" t="s">
        <v>503</v>
      </c>
    </row>
    <row r="173" spans="1:11" ht="63" customHeight="1">
      <c r="A173" s="4"/>
      <c r="B173" s="44" t="s">
        <v>410</v>
      </c>
      <c r="C173" s="39">
        <v>50</v>
      </c>
      <c r="D173" s="40">
        <v>1</v>
      </c>
      <c r="E173" s="40">
        <v>13</v>
      </c>
      <c r="F173" s="41" t="s">
        <v>423</v>
      </c>
      <c r="G173" s="39" t="s">
        <v>409</v>
      </c>
      <c r="H173" s="42">
        <v>57.2</v>
      </c>
      <c r="I173" s="65">
        <v>57.1</v>
      </c>
      <c r="J173" s="43">
        <f t="shared" si="9"/>
        <v>99.825174825174827</v>
      </c>
      <c r="K173" s="11" t="s">
        <v>503</v>
      </c>
    </row>
    <row r="174" spans="1:11" ht="16.5" customHeight="1">
      <c r="A174" s="4"/>
      <c r="B174" s="44" t="s">
        <v>529</v>
      </c>
      <c r="C174" s="39">
        <v>50</v>
      </c>
      <c r="D174" s="40">
        <v>1</v>
      </c>
      <c r="E174" s="40">
        <v>13</v>
      </c>
      <c r="F174" s="41" t="s">
        <v>423</v>
      </c>
      <c r="G174" s="39" t="s">
        <v>527</v>
      </c>
      <c r="H174" s="42">
        <v>12400.2</v>
      </c>
      <c r="I174" s="65">
        <v>12391.5</v>
      </c>
      <c r="J174" s="43">
        <f t="shared" si="9"/>
        <v>99.929839841292875</v>
      </c>
      <c r="K174" s="11" t="s">
        <v>503</v>
      </c>
    </row>
    <row r="175" spans="1:11" ht="15">
      <c r="A175" s="4"/>
      <c r="B175" s="44" t="s">
        <v>288</v>
      </c>
      <c r="C175" s="39">
        <v>50</v>
      </c>
      <c r="D175" s="40">
        <v>1</v>
      </c>
      <c r="E175" s="40">
        <v>13</v>
      </c>
      <c r="F175" s="41" t="s">
        <v>423</v>
      </c>
      <c r="G175" s="39" t="s">
        <v>286</v>
      </c>
      <c r="H175" s="42">
        <v>65.599999999999994</v>
      </c>
      <c r="I175" s="65">
        <v>65.599999999999994</v>
      </c>
      <c r="J175" s="43">
        <f t="shared" si="9"/>
        <v>100</v>
      </c>
      <c r="K175" s="11" t="s">
        <v>503</v>
      </c>
    </row>
    <row r="176" spans="1:11" ht="33.75" customHeight="1">
      <c r="A176" s="4"/>
      <c r="B176" s="44" t="s">
        <v>137</v>
      </c>
      <c r="C176" s="39">
        <v>50</v>
      </c>
      <c r="D176" s="40">
        <v>1</v>
      </c>
      <c r="E176" s="40">
        <v>13</v>
      </c>
      <c r="F176" s="41" t="s">
        <v>136</v>
      </c>
      <c r="G176" s="39" t="s">
        <v>503</v>
      </c>
      <c r="H176" s="42">
        <v>75</v>
      </c>
      <c r="I176" s="65">
        <f>I177</f>
        <v>73</v>
      </c>
      <c r="J176" s="43">
        <f t="shared" si="9"/>
        <v>97.333333333333343</v>
      </c>
      <c r="K176" s="11" t="s">
        <v>503</v>
      </c>
    </row>
    <row r="177" spans="1:11" ht="18.75" customHeight="1">
      <c r="A177" s="4"/>
      <c r="B177" s="44" t="s">
        <v>525</v>
      </c>
      <c r="C177" s="39">
        <v>50</v>
      </c>
      <c r="D177" s="40">
        <v>1</v>
      </c>
      <c r="E177" s="40">
        <v>13</v>
      </c>
      <c r="F177" s="41" t="s">
        <v>136</v>
      </c>
      <c r="G177" s="39" t="s">
        <v>523</v>
      </c>
      <c r="H177" s="42">
        <v>75</v>
      </c>
      <c r="I177" s="65">
        <v>73</v>
      </c>
      <c r="J177" s="43">
        <f t="shared" si="9"/>
        <v>97.333333333333343</v>
      </c>
      <c r="K177" s="11" t="s">
        <v>503</v>
      </c>
    </row>
    <row r="178" spans="1:11" ht="18.75" customHeight="1">
      <c r="A178" s="4"/>
      <c r="B178" s="38" t="s">
        <v>123</v>
      </c>
      <c r="C178" s="39">
        <v>50</v>
      </c>
      <c r="D178" s="40">
        <v>3</v>
      </c>
      <c r="E178" s="40">
        <v>0</v>
      </c>
      <c r="F178" s="41"/>
      <c r="G178" s="39" t="s">
        <v>503</v>
      </c>
      <c r="H178" s="65">
        <f>H179+H192+H226</f>
        <v>56717.9</v>
      </c>
      <c r="I178" s="65">
        <f>I179+I192+I226</f>
        <v>52487.200000000012</v>
      </c>
      <c r="J178" s="43">
        <f t="shared" si="9"/>
        <v>92.540802815336974</v>
      </c>
      <c r="K178" s="11" t="s">
        <v>503</v>
      </c>
    </row>
    <row r="179" spans="1:11" ht="15">
      <c r="A179" s="4"/>
      <c r="B179" s="38" t="s">
        <v>422</v>
      </c>
      <c r="C179" s="39">
        <v>50</v>
      </c>
      <c r="D179" s="40">
        <v>3</v>
      </c>
      <c r="E179" s="40">
        <v>4</v>
      </c>
      <c r="F179" s="41"/>
      <c r="G179" s="39" t="s">
        <v>503</v>
      </c>
      <c r="H179" s="65">
        <f>H180</f>
        <v>7002.9</v>
      </c>
      <c r="I179" s="65">
        <f>I180</f>
        <v>7000.7</v>
      </c>
      <c r="J179" s="43">
        <f t="shared" si="9"/>
        <v>99.968584443587659</v>
      </c>
      <c r="K179" s="11" t="s">
        <v>503</v>
      </c>
    </row>
    <row r="180" spans="1:11" ht="33.75" customHeight="1">
      <c r="A180" s="4"/>
      <c r="B180" s="44" t="s">
        <v>39</v>
      </c>
      <c r="C180" s="39">
        <v>50</v>
      </c>
      <c r="D180" s="40">
        <v>3</v>
      </c>
      <c r="E180" s="40">
        <v>4</v>
      </c>
      <c r="F180" s="41" t="s">
        <v>38</v>
      </c>
      <c r="G180" s="39" t="s">
        <v>503</v>
      </c>
      <c r="H180" s="42">
        <v>7002.9</v>
      </c>
      <c r="I180" s="65">
        <f>I181</f>
        <v>7000.7</v>
      </c>
      <c r="J180" s="43">
        <f t="shared" si="9"/>
        <v>99.968584443587659</v>
      </c>
      <c r="K180" s="11" t="s">
        <v>503</v>
      </c>
    </row>
    <row r="181" spans="1:11" ht="63.75" customHeight="1">
      <c r="A181" s="4"/>
      <c r="B181" s="45" t="s">
        <v>421</v>
      </c>
      <c r="C181" s="39">
        <v>50</v>
      </c>
      <c r="D181" s="40">
        <v>3</v>
      </c>
      <c r="E181" s="40">
        <v>4</v>
      </c>
      <c r="F181" s="41" t="s">
        <v>420</v>
      </c>
      <c r="G181" s="39" t="s">
        <v>503</v>
      </c>
      <c r="H181" s="65">
        <f>H182+H187</f>
        <v>7002.9</v>
      </c>
      <c r="I181" s="65">
        <f>I182+I187</f>
        <v>7000.7</v>
      </c>
      <c r="J181" s="43">
        <f t="shared" si="9"/>
        <v>99.968584443587659</v>
      </c>
      <c r="K181" s="11" t="s">
        <v>503</v>
      </c>
    </row>
    <row r="182" spans="1:11" ht="106.5" customHeight="1">
      <c r="A182" s="4"/>
      <c r="B182" s="44" t="s">
        <v>419</v>
      </c>
      <c r="C182" s="39">
        <v>50</v>
      </c>
      <c r="D182" s="40">
        <v>3</v>
      </c>
      <c r="E182" s="40">
        <v>4</v>
      </c>
      <c r="F182" s="41" t="s">
        <v>418</v>
      </c>
      <c r="G182" s="39" t="s">
        <v>503</v>
      </c>
      <c r="H182" s="42">
        <v>4315.3999999999996</v>
      </c>
      <c r="I182" s="65">
        <f>I183+I184+I185+I186</f>
        <v>4315.3999999999996</v>
      </c>
      <c r="J182" s="43">
        <f t="shared" si="9"/>
        <v>100</v>
      </c>
      <c r="K182" s="11" t="s">
        <v>503</v>
      </c>
    </row>
    <row r="183" spans="1:11" ht="29.25" customHeight="1">
      <c r="A183" s="4"/>
      <c r="B183" s="44" t="s">
        <v>535</v>
      </c>
      <c r="C183" s="39">
        <v>50</v>
      </c>
      <c r="D183" s="40">
        <v>3</v>
      </c>
      <c r="E183" s="40">
        <v>4</v>
      </c>
      <c r="F183" s="41" t="s">
        <v>418</v>
      </c>
      <c r="G183" s="39" t="s">
        <v>534</v>
      </c>
      <c r="H183" s="42">
        <v>3538.1</v>
      </c>
      <c r="I183" s="65">
        <v>3538.1</v>
      </c>
      <c r="J183" s="43">
        <f t="shared" si="9"/>
        <v>100</v>
      </c>
      <c r="K183" s="11" t="s">
        <v>503</v>
      </c>
    </row>
    <row r="184" spans="1:11" ht="30.75" customHeight="1">
      <c r="A184" s="4"/>
      <c r="B184" s="44" t="s">
        <v>533</v>
      </c>
      <c r="C184" s="39">
        <v>50</v>
      </c>
      <c r="D184" s="40">
        <v>3</v>
      </c>
      <c r="E184" s="40">
        <v>4</v>
      </c>
      <c r="F184" s="41" t="s">
        <v>418</v>
      </c>
      <c r="G184" s="39" t="s">
        <v>532</v>
      </c>
      <c r="H184" s="42">
        <v>245.1</v>
      </c>
      <c r="I184" s="65">
        <v>245.1</v>
      </c>
      <c r="J184" s="43">
        <f t="shared" si="9"/>
        <v>100</v>
      </c>
      <c r="K184" s="11" t="s">
        <v>503</v>
      </c>
    </row>
    <row r="185" spans="1:11" ht="18" customHeight="1">
      <c r="A185" s="4"/>
      <c r="B185" s="44" t="s">
        <v>531</v>
      </c>
      <c r="C185" s="39">
        <v>50</v>
      </c>
      <c r="D185" s="40">
        <v>3</v>
      </c>
      <c r="E185" s="40">
        <v>4</v>
      </c>
      <c r="F185" s="41" t="s">
        <v>418</v>
      </c>
      <c r="G185" s="39" t="s">
        <v>530</v>
      </c>
      <c r="H185" s="42">
        <v>201.6</v>
      </c>
      <c r="I185" s="65">
        <v>201.6</v>
      </c>
      <c r="J185" s="43">
        <f t="shared" si="9"/>
        <v>100</v>
      </c>
      <c r="K185" s="11" t="s">
        <v>503</v>
      </c>
    </row>
    <row r="186" spans="1:11" ht="18" customHeight="1">
      <c r="A186" s="4"/>
      <c r="B186" s="44" t="s">
        <v>525</v>
      </c>
      <c r="C186" s="39">
        <v>50</v>
      </c>
      <c r="D186" s="40">
        <v>3</v>
      </c>
      <c r="E186" s="40">
        <v>4</v>
      </c>
      <c r="F186" s="41" t="s">
        <v>418</v>
      </c>
      <c r="G186" s="39" t="s">
        <v>523</v>
      </c>
      <c r="H186" s="42">
        <v>330.6</v>
      </c>
      <c r="I186" s="65">
        <v>330.6</v>
      </c>
      <c r="J186" s="43">
        <f t="shared" si="9"/>
        <v>100</v>
      </c>
      <c r="K186" s="11" t="s">
        <v>503</v>
      </c>
    </row>
    <row r="187" spans="1:11" ht="110.25" customHeight="1">
      <c r="A187" s="4"/>
      <c r="B187" s="44" t="s">
        <v>417</v>
      </c>
      <c r="C187" s="39">
        <v>50</v>
      </c>
      <c r="D187" s="40">
        <v>3</v>
      </c>
      <c r="E187" s="40">
        <v>4</v>
      </c>
      <c r="F187" s="41" t="s">
        <v>416</v>
      </c>
      <c r="G187" s="39" t="s">
        <v>503</v>
      </c>
      <c r="H187" s="42">
        <v>2687.5</v>
      </c>
      <c r="I187" s="65">
        <f>I188+I189+I190+I191</f>
        <v>2685.3</v>
      </c>
      <c r="J187" s="43">
        <f t="shared" si="9"/>
        <v>99.918139534883736</v>
      </c>
      <c r="K187" s="11" t="s">
        <v>503</v>
      </c>
    </row>
    <row r="188" spans="1:11" ht="30.75" customHeight="1">
      <c r="A188" s="4"/>
      <c r="B188" s="44" t="s">
        <v>535</v>
      </c>
      <c r="C188" s="39">
        <v>50</v>
      </c>
      <c r="D188" s="40">
        <v>3</v>
      </c>
      <c r="E188" s="40">
        <v>4</v>
      </c>
      <c r="F188" s="41" t="s">
        <v>416</v>
      </c>
      <c r="G188" s="39" t="s">
        <v>534</v>
      </c>
      <c r="H188" s="42">
        <v>2604.8000000000002</v>
      </c>
      <c r="I188" s="65">
        <v>2604.8000000000002</v>
      </c>
      <c r="J188" s="43">
        <f t="shared" si="9"/>
        <v>100</v>
      </c>
      <c r="K188" s="11" t="s">
        <v>503</v>
      </c>
    </row>
    <row r="189" spans="1:11" ht="30.75" customHeight="1">
      <c r="A189" s="4"/>
      <c r="B189" s="44" t="s">
        <v>533</v>
      </c>
      <c r="C189" s="39">
        <v>50</v>
      </c>
      <c r="D189" s="40">
        <v>3</v>
      </c>
      <c r="E189" s="40">
        <v>4</v>
      </c>
      <c r="F189" s="41" t="s">
        <v>416</v>
      </c>
      <c r="G189" s="39" t="s">
        <v>532</v>
      </c>
      <c r="H189" s="42">
        <v>17.5</v>
      </c>
      <c r="I189" s="65">
        <v>15.3</v>
      </c>
      <c r="J189" s="43">
        <f t="shared" si="9"/>
        <v>87.428571428571431</v>
      </c>
      <c r="K189" s="11" t="s">
        <v>503</v>
      </c>
    </row>
    <row r="190" spans="1:11" ht="15.75" customHeight="1">
      <c r="A190" s="4"/>
      <c r="B190" s="44" t="s">
        <v>531</v>
      </c>
      <c r="C190" s="39">
        <v>50</v>
      </c>
      <c r="D190" s="40">
        <v>3</v>
      </c>
      <c r="E190" s="40">
        <v>4</v>
      </c>
      <c r="F190" s="41" t="s">
        <v>416</v>
      </c>
      <c r="G190" s="39" t="s">
        <v>530</v>
      </c>
      <c r="H190" s="42">
        <v>31.5</v>
      </c>
      <c r="I190" s="65">
        <v>31.5</v>
      </c>
      <c r="J190" s="43">
        <f t="shared" si="9"/>
        <v>100</v>
      </c>
      <c r="K190" s="11" t="s">
        <v>503</v>
      </c>
    </row>
    <row r="191" spans="1:11" ht="15.75" customHeight="1">
      <c r="A191" s="4"/>
      <c r="B191" s="44" t="s">
        <v>525</v>
      </c>
      <c r="C191" s="39">
        <v>50</v>
      </c>
      <c r="D191" s="40">
        <v>3</v>
      </c>
      <c r="E191" s="40">
        <v>4</v>
      </c>
      <c r="F191" s="41" t="s">
        <v>416</v>
      </c>
      <c r="G191" s="39" t="s">
        <v>523</v>
      </c>
      <c r="H191" s="42">
        <v>33.700000000000003</v>
      </c>
      <c r="I191" s="65">
        <v>33.700000000000003</v>
      </c>
      <c r="J191" s="43">
        <f t="shared" si="9"/>
        <v>100</v>
      </c>
      <c r="K191" s="11" t="s">
        <v>503</v>
      </c>
    </row>
    <row r="192" spans="1:11" ht="30">
      <c r="A192" s="4"/>
      <c r="B192" s="38" t="s">
        <v>415</v>
      </c>
      <c r="C192" s="39">
        <v>50</v>
      </c>
      <c r="D192" s="40">
        <v>3</v>
      </c>
      <c r="E192" s="40">
        <v>9</v>
      </c>
      <c r="F192" s="41"/>
      <c r="G192" s="39" t="s">
        <v>503</v>
      </c>
      <c r="H192" s="65">
        <f>H193+H197+H218+H222</f>
        <v>30486.5</v>
      </c>
      <c r="I192" s="65">
        <f>I193+I197+I218+I222</f>
        <v>28407.400000000005</v>
      </c>
      <c r="J192" s="43">
        <f t="shared" si="9"/>
        <v>93.180260115132938</v>
      </c>
      <c r="K192" s="11" t="s">
        <v>503</v>
      </c>
    </row>
    <row r="193" spans="1:11" ht="30.75" customHeight="1">
      <c r="A193" s="4"/>
      <c r="B193" s="44" t="s">
        <v>91</v>
      </c>
      <c r="C193" s="39">
        <v>50</v>
      </c>
      <c r="D193" s="40">
        <v>3</v>
      </c>
      <c r="E193" s="40">
        <v>9</v>
      </c>
      <c r="F193" s="41" t="s">
        <v>90</v>
      </c>
      <c r="G193" s="39" t="s">
        <v>503</v>
      </c>
      <c r="H193" s="65">
        <f t="shared" ref="H193:I195" si="10">H194</f>
        <v>11.4</v>
      </c>
      <c r="I193" s="65">
        <f t="shared" si="10"/>
        <v>11.3</v>
      </c>
      <c r="J193" s="43">
        <f t="shared" si="9"/>
        <v>99.122807017543863</v>
      </c>
      <c r="K193" s="11" t="s">
        <v>503</v>
      </c>
    </row>
    <row r="194" spans="1:11" ht="45.75" customHeight="1">
      <c r="A194" s="4"/>
      <c r="B194" s="45" t="s">
        <v>89</v>
      </c>
      <c r="C194" s="39">
        <v>50</v>
      </c>
      <c r="D194" s="40">
        <v>3</v>
      </c>
      <c r="E194" s="40">
        <v>9</v>
      </c>
      <c r="F194" s="41" t="s">
        <v>88</v>
      </c>
      <c r="G194" s="39" t="s">
        <v>503</v>
      </c>
      <c r="H194" s="65">
        <f t="shared" si="10"/>
        <v>11.4</v>
      </c>
      <c r="I194" s="65">
        <f t="shared" si="10"/>
        <v>11.3</v>
      </c>
      <c r="J194" s="43">
        <f t="shared" si="9"/>
        <v>99.122807017543863</v>
      </c>
      <c r="K194" s="11" t="s">
        <v>503</v>
      </c>
    </row>
    <row r="195" spans="1:11" ht="74.25" customHeight="1">
      <c r="A195" s="4"/>
      <c r="B195" s="44" t="s">
        <v>414</v>
      </c>
      <c r="C195" s="39">
        <v>50</v>
      </c>
      <c r="D195" s="40">
        <v>3</v>
      </c>
      <c r="E195" s="40">
        <v>9</v>
      </c>
      <c r="F195" s="41" t="s">
        <v>412</v>
      </c>
      <c r="G195" s="39" t="s">
        <v>503</v>
      </c>
      <c r="H195" s="65">
        <f t="shared" si="10"/>
        <v>11.4</v>
      </c>
      <c r="I195" s="65">
        <f t="shared" si="10"/>
        <v>11.3</v>
      </c>
      <c r="J195" s="43">
        <f t="shared" si="9"/>
        <v>99.122807017543863</v>
      </c>
      <c r="K195" s="11" t="s">
        <v>503</v>
      </c>
    </row>
    <row r="196" spans="1:11" ht="30" customHeight="1">
      <c r="A196" s="4"/>
      <c r="B196" s="44" t="s">
        <v>413</v>
      </c>
      <c r="C196" s="39">
        <v>50</v>
      </c>
      <c r="D196" s="40">
        <v>3</v>
      </c>
      <c r="E196" s="40">
        <v>9</v>
      </c>
      <c r="F196" s="41" t="s">
        <v>412</v>
      </c>
      <c r="G196" s="39" t="s">
        <v>411</v>
      </c>
      <c r="H196" s="42">
        <v>11.4</v>
      </c>
      <c r="I196" s="65">
        <v>11.3</v>
      </c>
      <c r="J196" s="43">
        <f t="shared" si="9"/>
        <v>99.122807017543863</v>
      </c>
      <c r="K196" s="11" t="s">
        <v>503</v>
      </c>
    </row>
    <row r="197" spans="1:11" ht="33" customHeight="1">
      <c r="A197" s="4"/>
      <c r="B197" s="44" t="s">
        <v>398</v>
      </c>
      <c r="C197" s="39">
        <v>50</v>
      </c>
      <c r="D197" s="40">
        <v>3</v>
      </c>
      <c r="E197" s="40">
        <v>9</v>
      </c>
      <c r="F197" s="41" t="s">
        <v>397</v>
      </c>
      <c r="G197" s="39" t="s">
        <v>503</v>
      </c>
      <c r="H197" s="65">
        <f>H198+H211+H215</f>
        <v>29947.8</v>
      </c>
      <c r="I197" s="65">
        <f>I198+I211+I215</f>
        <v>28019.200000000004</v>
      </c>
      <c r="J197" s="43">
        <f t="shared" si="9"/>
        <v>93.560127955976753</v>
      </c>
      <c r="K197" s="11" t="s">
        <v>503</v>
      </c>
    </row>
    <row r="198" spans="1:11" ht="63" customHeight="1">
      <c r="A198" s="4"/>
      <c r="B198" s="45" t="s">
        <v>396</v>
      </c>
      <c r="C198" s="39">
        <v>50</v>
      </c>
      <c r="D198" s="40">
        <v>3</v>
      </c>
      <c r="E198" s="40">
        <v>9</v>
      </c>
      <c r="F198" s="41" t="s">
        <v>395</v>
      </c>
      <c r="G198" s="39" t="s">
        <v>503</v>
      </c>
      <c r="H198" s="65">
        <f>H199+H207</f>
        <v>23422.1</v>
      </c>
      <c r="I198" s="65">
        <f>I199+I207</f>
        <v>21856.7</v>
      </c>
      <c r="J198" s="43">
        <f t="shared" si="9"/>
        <v>93.316568539968671</v>
      </c>
      <c r="K198" s="11" t="s">
        <v>503</v>
      </c>
    </row>
    <row r="199" spans="1:11" ht="75.75" customHeight="1">
      <c r="A199" s="4"/>
      <c r="B199" s="44" t="s">
        <v>394</v>
      </c>
      <c r="C199" s="39">
        <v>50</v>
      </c>
      <c r="D199" s="40">
        <v>3</v>
      </c>
      <c r="E199" s="40">
        <v>9</v>
      </c>
      <c r="F199" s="41" t="s">
        <v>393</v>
      </c>
      <c r="G199" s="39" t="s">
        <v>503</v>
      </c>
      <c r="H199" s="65">
        <f>H200+H201+H202+H203+H204+H205+H206</f>
        <v>17518.2</v>
      </c>
      <c r="I199" s="65">
        <f>I200+I201+I202+I203+I204+I205+I206</f>
        <v>16722.900000000001</v>
      </c>
      <c r="J199" s="43">
        <f t="shared" si="9"/>
        <v>95.460150015412552</v>
      </c>
      <c r="K199" s="11" t="s">
        <v>503</v>
      </c>
    </row>
    <row r="200" spans="1:11" ht="17.25" customHeight="1">
      <c r="A200" s="4"/>
      <c r="B200" s="44" t="s">
        <v>222</v>
      </c>
      <c r="C200" s="39">
        <v>50</v>
      </c>
      <c r="D200" s="40">
        <v>3</v>
      </c>
      <c r="E200" s="40">
        <v>9</v>
      </c>
      <c r="F200" s="41" t="s">
        <v>393</v>
      </c>
      <c r="G200" s="39" t="s">
        <v>221</v>
      </c>
      <c r="H200" s="42">
        <v>11993.3</v>
      </c>
      <c r="I200" s="65">
        <v>11876</v>
      </c>
      <c r="J200" s="43">
        <f t="shared" si="9"/>
        <v>99.021953924274399</v>
      </c>
      <c r="K200" s="11" t="s">
        <v>503</v>
      </c>
    </row>
    <row r="201" spans="1:11" ht="17.25" customHeight="1">
      <c r="A201" s="4"/>
      <c r="B201" s="44" t="s">
        <v>0</v>
      </c>
      <c r="C201" s="39">
        <v>50</v>
      </c>
      <c r="D201" s="40">
        <v>3</v>
      </c>
      <c r="E201" s="40">
        <v>9</v>
      </c>
      <c r="F201" s="41" t="s">
        <v>393</v>
      </c>
      <c r="G201" s="39" t="s">
        <v>538</v>
      </c>
      <c r="H201" s="42">
        <v>648.20000000000005</v>
      </c>
      <c r="I201" s="65">
        <v>530.79999999999995</v>
      </c>
      <c r="J201" s="43">
        <f t="shared" si="9"/>
        <v>81.88830607837086</v>
      </c>
      <c r="K201" s="11" t="s">
        <v>503</v>
      </c>
    </row>
    <row r="202" spans="1:11" ht="17.25" customHeight="1">
      <c r="A202" s="4"/>
      <c r="B202" s="44" t="s">
        <v>531</v>
      </c>
      <c r="C202" s="39">
        <v>50</v>
      </c>
      <c r="D202" s="40">
        <v>3</v>
      </c>
      <c r="E202" s="40">
        <v>9</v>
      </c>
      <c r="F202" s="41" t="s">
        <v>393</v>
      </c>
      <c r="G202" s="39" t="s">
        <v>530</v>
      </c>
      <c r="H202" s="42">
        <v>2181.5</v>
      </c>
      <c r="I202" s="65">
        <v>1837.1</v>
      </c>
      <c r="J202" s="43">
        <f t="shared" si="9"/>
        <v>84.212697685079078</v>
      </c>
      <c r="K202" s="11" t="s">
        <v>503</v>
      </c>
    </row>
    <row r="203" spans="1:11" ht="17.25" customHeight="1">
      <c r="A203" s="4"/>
      <c r="B203" s="44" t="s">
        <v>525</v>
      </c>
      <c r="C203" s="39">
        <v>50</v>
      </c>
      <c r="D203" s="40">
        <v>3</v>
      </c>
      <c r="E203" s="40">
        <v>9</v>
      </c>
      <c r="F203" s="41" t="s">
        <v>393</v>
      </c>
      <c r="G203" s="39" t="s">
        <v>523</v>
      </c>
      <c r="H203" s="42">
        <v>1528.4</v>
      </c>
      <c r="I203" s="65">
        <v>1312.5</v>
      </c>
      <c r="J203" s="43">
        <f t="shared" si="9"/>
        <v>85.874116723370847</v>
      </c>
      <c r="K203" s="11" t="s">
        <v>503</v>
      </c>
    </row>
    <row r="204" spans="1:11" ht="59.25" customHeight="1">
      <c r="A204" s="4"/>
      <c r="B204" s="44" t="s">
        <v>410</v>
      </c>
      <c r="C204" s="39">
        <v>50</v>
      </c>
      <c r="D204" s="40">
        <v>3</v>
      </c>
      <c r="E204" s="40">
        <v>9</v>
      </c>
      <c r="F204" s="41" t="s">
        <v>393</v>
      </c>
      <c r="G204" s="39" t="s">
        <v>409</v>
      </c>
      <c r="H204" s="42">
        <v>69.599999999999994</v>
      </c>
      <c r="I204" s="65">
        <v>69.400000000000006</v>
      </c>
      <c r="J204" s="43">
        <f t="shared" si="9"/>
        <v>99.712643678160944</v>
      </c>
      <c r="K204" s="11" t="s">
        <v>503</v>
      </c>
    </row>
    <row r="205" spans="1:11" ht="19.5" customHeight="1">
      <c r="A205" s="4"/>
      <c r="B205" s="44" t="s">
        <v>529</v>
      </c>
      <c r="C205" s="39">
        <v>50</v>
      </c>
      <c r="D205" s="40">
        <v>3</v>
      </c>
      <c r="E205" s="40">
        <v>9</v>
      </c>
      <c r="F205" s="41" t="s">
        <v>393</v>
      </c>
      <c r="G205" s="39" t="s">
        <v>527</v>
      </c>
      <c r="H205" s="42">
        <v>1089</v>
      </c>
      <c r="I205" s="65">
        <v>1088.9000000000001</v>
      </c>
      <c r="J205" s="43">
        <f t="shared" si="9"/>
        <v>99.990817263544542</v>
      </c>
      <c r="K205" s="11" t="s">
        <v>503</v>
      </c>
    </row>
    <row r="206" spans="1:11" ht="15">
      <c r="A206" s="4"/>
      <c r="B206" s="44" t="s">
        <v>127</v>
      </c>
      <c r="C206" s="39">
        <v>50</v>
      </c>
      <c r="D206" s="40">
        <v>3</v>
      </c>
      <c r="E206" s="40">
        <v>9</v>
      </c>
      <c r="F206" s="41" t="s">
        <v>393</v>
      </c>
      <c r="G206" s="39" t="s">
        <v>126</v>
      </c>
      <c r="H206" s="42">
        <v>8.1999999999999993</v>
      </c>
      <c r="I206" s="65">
        <v>8.1999999999999993</v>
      </c>
      <c r="J206" s="43">
        <f t="shared" si="9"/>
        <v>100</v>
      </c>
      <c r="K206" s="11" t="s">
        <v>503</v>
      </c>
    </row>
    <row r="207" spans="1:11" ht="63" customHeight="1">
      <c r="A207" s="4"/>
      <c r="B207" s="44" t="s">
        <v>390</v>
      </c>
      <c r="C207" s="39">
        <v>50</v>
      </c>
      <c r="D207" s="40">
        <v>3</v>
      </c>
      <c r="E207" s="40">
        <v>9</v>
      </c>
      <c r="F207" s="41" t="s">
        <v>389</v>
      </c>
      <c r="G207" s="39" t="s">
        <v>503</v>
      </c>
      <c r="H207" s="42">
        <v>5903.9</v>
      </c>
      <c r="I207" s="65">
        <f>I208+I209+I210</f>
        <v>5133.8</v>
      </c>
      <c r="J207" s="43">
        <f t="shared" si="9"/>
        <v>86.956079879401756</v>
      </c>
      <c r="K207" s="11" t="s">
        <v>503</v>
      </c>
    </row>
    <row r="208" spans="1:11" ht="31.5" customHeight="1">
      <c r="A208" s="4"/>
      <c r="B208" s="44" t="s">
        <v>176</v>
      </c>
      <c r="C208" s="39">
        <v>50</v>
      </c>
      <c r="D208" s="40">
        <v>3</v>
      </c>
      <c r="E208" s="40">
        <v>9</v>
      </c>
      <c r="F208" s="41" t="s">
        <v>389</v>
      </c>
      <c r="G208" s="39" t="s">
        <v>175</v>
      </c>
      <c r="H208" s="42">
        <v>4774.2</v>
      </c>
      <c r="I208" s="65">
        <v>4774.1000000000004</v>
      </c>
      <c r="J208" s="43">
        <f t="shared" si="9"/>
        <v>99.997905408235937</v>
      </c>
      <c r="K208" s="11" t="s">
        <v>503</v>
      </c>
    </row>
    <row r="209" spans="1:11" ht="20.25" customHeight="1">
      <c r="A209" s="4"/>
      <c r="B209" s="44" t="s">
        <v>525</v>
      </c>
      <c r="C209" s="39">
        <v>50</v>
      </c>
      <c r="D209" s="40">
        <v>3</v>
      </c>
      <c r="E209" s="40">
        <v>9</v>
      </c>
      <c r="F209" s="41" t="s">
        <v>389</v>
      </c>
      <c r="G209" s="39" t="s">
        <v>523</v>
      </c>
      <c r="H209" s="42">
        <v>355.4</v>
      </c>
      <c r="I209" s="65">
        <v>355.4</v>
      </c>
      <c r="J209" s="43">
        <f t="shared" si="9"/>
        <v>100</v>
      </c>
      <c r="K209" s="11" t="s">
        <v>503</v>
      </c>
    </row>
    <row r="210" spans="1:11" ht="29.25" customHeight="1">
      <c r="A210" s="4"/>
      <c r="B210" s="44" t="s">
        <v>169</v>
      </c>
      <c r="C210" s="39">
        <v>50</v>
      </c>
      <c r="D210" s="40">
        <v>3</v>
      </c>
      <c r="E210" s="40">
        <v>9</v>
      </c>
      <c r="F210" s="41" t="s">
        <v>389</v>
      </c>
      <c r="G210" s="39" t="s">
        <v>168</v>
      </c>
      <c r="H210" s="42">
        <v>774.3</v>
      </c>
      <c r="I210" s="65">
        <v>4.3</v>
      </c>
      <c r="J210" s="43">
        <f t="shared" si="9"/>
        <v>0.55534030737440265</v>
      </c>
      <c r="K210" s="11" t="s">
        <v>503</v>
      </c>
    </row>
    <row r="211" spans="1:11" ht="44.25" customHeight="1">
      <c r="A211" s="4"/>
      <c r="B211" s="45" t="s">
        <v>408</v>
      </c>
      <c r="C211" s="39">
        <v>50</v>
      </c>
      <c r="D211" s="40">
        <v>3</v>
      </c>
      <c r="E211" s="40">
        <v>9</v>
      </c>
      <c r="F211" s="41" t="s">
        <v>407</v>
      </c>
      <c r="G211" s="39" t="s">
        <v>503</v>
      </c>
      <c r="H211" s="42">
        <v>258.7</v>
      </c>
      <c r="I211" s="65">
        <f>I212</f>
        <v>230.39999999999998</v>
      </c>
      <c r="J211" s="43">
        <f t="shared" si="9"/>
        <v>89.060688055662922</v>
      </c>
      <c r="K211" s="11" t="s">
        <v>503</v>
      </c>
    </row>
    <row r="212" spans="1:11" ht="47.25" customHeight="1">
      <c r="A212" s="4"/>
      <c r="B212" s="44" t="s">
        <v>406</v>
      </c>
      <c r="C212" s="39">
        <v>50</v>
      </c>
      <c r="D212" s="40">
        <v>3</v>
      </c>
      <c r="E212" s="40">
        <v>9</v>
      </c>
      <c r="F212" s="41" t="s">
        <v>405</v>
      </c>
      <c r="G212" s="39" t="s">
        <v>503</v>
      </c>
      <c r="H212" s="42">
        <v>258.7</v>
      </c>
      <c r="I212" s="65">
        <f>I213+I214</f>
        <v>230.39999999999998</v>
      </c>
      <c r="J212" s="43">
        <f t="shared" si="9"/>
        <v>89.060688055662922</v>
      </c>
      <c r="K212" s="11" t="s">
        <v>503</v>
      </c>
    </row>
    <row r="213" spans="1:11" ht="23.25" customHeight="1">
      <c r="A213" s="4"/>
      <c r="B213" s="44" t="s">
        <v>525</v>
      </c>
      <c r="C213" s="39">
        <v>50</v>
      </c>
      <c r="D213" s="40">
        <v>3</v>
      </c>
      <c r="E213" s="40">
        <v>9</v>
      </c>
      <c r="F213" s="41" t="s">
        <v>405</v>
      </c>
      <c r="G213" s="39" t="s">
        <v>523</v>
      </c>
      <c r="H213" s="42">
        <v>240.7</v>
      </c>
      <c r="I213" s="65">
        <v>212.7</v>
      </c>
      <c r="J213" s="43">
        <f t="shared" si="9"/>
        <v>88.367262152056497</v>
      </c>
      <c r="K213" s="11" t="s">
        <v>503</v>
      </c>
    </row>
    <row r="214" spans="1:11" ht="31.5" customHeight="1">
      <c r="A214" s="4"/>
      <c r="B214" s="44" t="s">
        <v>169</v>
      </c>
      <c r="C214" s="39">
        <v>50</v>
      </c>
      <c r="D214" s="40">
        <v>3</v>
      </c>
      <c r="E214" s="40">
        <v>9</v>
      </c>
      <c r="F214" s="41" t="s">
        <v>405</v>
      </c>
      <c r="G214" s="39" t="s">
        <v>168</v>
      </c>
      <c r="H214" s="42">
        <v>18</v>
      </c>
      <c r="I214" s="65">
        <v>17.7</v>
      </c>
      <c r="J214" s="43">
        <f t="shared" si="9"/>
        <v>98.333333333333329</v>
      </c>
      <c r="K214" s="11" t="s">
        <v>503</v>
      </c>
    </row>
    <row r="215" spans="1:11" ht="43.5" customHeight="1">
      <c r="A215" s="4"/>
      <c r="B215" s="45" t="s">
        <v>404</v>
      </c>
      <c r="C215" s="39">
        <v>50</v>
      </c>
      <c r="D215" s="40">
        <v>3</v>
      </c>
      <c r="E215" s="40">
        <v>9</v>
      </c>
      <c r="F215" s="41" t="s">
        <v>403</v>
      </c>
      <c r="G215" s="39" t="s">
        <v>503</v>
      </c>
      <c r="H215" s="42">
        <v>6267</v>
      </c>
      <c r="I215" s="65">
        <f>I216</f>
        <v>5932.1</v>
      </c>
      <c r="J215" s="43">
        <f t="shared" si="9"/>
        <v>94.656135311951488</v>
      </c>
      <c r="K215" s="11" t="s">
        <v>503</v>
      </c>
    </row>
    <row r="216" spans="1:11" ht="67.5" customHeight="1">
      <c r="A216" s="4"/>
      <c r="B216" s="44" t="s">
        <v>402</v>
      </c>
      <c r="C216" s="39">
        <v>50</v>
      </c>
      <c r="D216" s="40">
        <v>3</v>
      </c>
      <c r="E216" s="40">
        <v>9</v>
      </c>
      <c r="F216" s="41" t="s">
        <v>401</v>
      </c>
      <c r="G216" s="39" t="s">
        <v>503</v>
      </c>
      <c r="H216" s="42">
        <v>6267</v>
      </c>
      <c r="I216" s="65">
        <f>I217</f>
        <v>5932.1</v>
      </c>
      <c r="J216" s="43">
        <f t="shared" si="9"/>
        <v>94.656135311951488</v>
      </c>
      <c r="K216" s="11" t="s">
        <v>503</v>
      </c>
    </row>
    <row r="217" spans="1:11" ht="31.5" customHeight="1">
      <c r="A217" s="4"/>
      <c r="B217" s="44" t="s">
        <v>535</v>
      </c>
      <c r="C217" s="39">
        <v>50</v>
      </c>
      <c r="D217" s="40">
        <v>3</v>
      </c>
      <c r="E217" s="40">
        <v>9</v>
      </c>
      <c r="F217" s="41" t="s">
        <v>401</v>
      </c>
      <c r="G217" s="39" t="s">
        <v>534</v>
      </c>
      <c r="H217" s="42">
        <v>6267</v>
      </c>
      <c r="I217" s="65">
        <v>5932.1</v>
      </c>
      <c r="J217" s="43">
        <f t="shared" si="9"/>
        <v>94.656135311951488</v>
      </c>
      <c r="K217" s="11" t="s">
        <v>503</v>
      </c>
    </row>
    <row r="218" spans="1:11" ht="31.5" customHeight="1">
      <c r="A218" s="4"/>
      <c r="B218" s="44" t="s">
        <v>157</v>
      </c>
      <c r="C218" s="39">
        <v>50</v>
      </c>
      <c r="D218" s="40">
        <v>3</v>
      </c>
      <c r="E218" s="40">
        <v>9</v>
      </c>
      <c r="F218" s="41" t="s">
        <v>156</v>
      </c>
      <c r="G218" s="39" t="s">
        <v>503</v>
      </c>
      <c r="H218" s="42">
        <v>522.79999999999995</v>
      </c>
      <c r="I218" s="65">
        <f>I219</f>
        <v>372.4</v>
      </c>
      <c r="J218" s="43">
        <f t="shared" si="9"/>
        <v>71.231828615149198</v>
      </c>
      <c r="K218" s="11" t="s">
        <v>503</v>
      </c>
    </row>
    <row r="219" spans="1:11" ht="46.5" customHeight="1">
      <c r="A219" s="4"/>
      <c r="B219" s="44" t="s">
        <v>155</v>
      </c>
      <c r="C219" s="39">
        <v>50</v>
      </c>
      <c r="D219" s="40">
        <v>3</v>
      </c>
      <c r="E219" s="40">
        <v>9</v>
      </c>
      <c r="F219" s="41" t="s">
        <v>154</v>
      </c>
      <c r="G219" s="39" t="s">
        <v>503</v>
      </c>
      <c r="H219" s="42">
        <v>522.79999999999995</v>
      </c>
      <c r="I219" s="65">
        <f>I220+I221</f>
        <v>372.4</v>
      </c>
      <c r="J219" s="43">
        <f t="shared" si="9"/>
        <v>71.231828615149198</v>
      </c>
      <c r="K219" s="11" t="s">
        <v>503</v>
      </c>
    </row>
    <row r="220" spans="1:11" ht="16.5" customHeight="1">
      <c r="A220" s="4"/>
      <c r="B220" s="44" t="s">
        <v>533</v>
      </c>
      <c r="C220" s="39">
        <v>50</v>
      </c>
      <c r="D220" s="40">
        <v>3</v>
      </c>
      <c r="E220" s="40">
        <v>9</v>
      </c>
      <c r="F220" s="41" t="s">
        <v>154</v>
      </c>
      <c r="G220" s="39" t="s">
        <v>532</v>
      </c>
      <c r="H220" s="42">
        <v>407.5</v>
      </c>
      <c r="I220" s="65">
        <v>257.2</v>
      </c>
      <c r="J220" s="43">
        <f t="shared" si="9"/>
        <v>63.116564417177912</v>
      </c>
      <c r="K220" s="11" t="s">
        <v>503</v>
      </c>
    </row>
    <row r="221" spans="1:11" ht="16.5" customHeight="1">
      <c r="A221" s="4"/>
      <c r="B221" s="44" t="s">
        <v>525</v>
      </c>
      <c r="C221" s="39">
        <v>50</v>
      </c>
      <c r="D221" s="40">
        <v>3</v>
      </c>
      <c r="E221" s="40">
        <v>9</v>
      </c>
      <c r="F221" s="41" t="s">
        <v>154</v>
      </c>
      <c r="G221" s="39" t="s">
        <v>523</v>
      </c>
      <c r="H221" s="42">
        <v>115.3</v>
      </c>
      <c r="I221" s="65">
        <v>115.2</v>
      </c>
      <c r="J221" s="43">
        <f t="shared" si="9"/>
        <v>99.913269731136168</v>
      </c>
      <c r="K221" s="11" t="s">
        <v>503</v>
      </c>
    </row>
    <row r="222" spans="1:11" ht="16.5" customHeight="1">
      <c r="A222" s="4"/>
      <c r="B222" s="44" t="s">
        <v>102</v>
      </c>
      <c r="C222" s="39">
        <v>50</v>
      </c>
      <c r="D222" s="40">
        <v>3</v>
      </c>
      <c r="E222" s="40">
        <v>9</v>
      </c>
      <c r="F222" s="41" t="s">
        <v>101</v>
      </c>
      <c r="G222" s="39" t="s">
        <v>503</v>
      </c>
      <c r="H222" s="42">
        <v>4.5</v>
      </c>
      <c r="I222" s="65">
        <f>I223</f>
        <v>4.5</v>
      </c>
      <c r="J222" s="43">
        <f t="shared" si="9"/>
        <v>100</v>
      </c>
      <c r="K222" s="11" t="s">
        <v>503</v>
      </c>
    </row>
    <row r="223" spans="1:11" ht="31.5" customHeight="1">
      <c r="A223" s="4"/>
      <c r="B223" s="45" t="s">
        <v>282</v>
      </c>
      <c r="C223" s="39">
        <v>50</v>
      </c>
      <c r="D223" s="40">
        <v>3</v>
      </c>
      <c r="E223" s="40">
        <v>9</v>
      </c>
      <c r="F223" s="41" t="s">
        <v>281</v>
      </c>
      <c r="G223" s="39" t="s">
        <v>503</v>
      </c>
      <c r="H223" s="42">
        <v>4.5</v>
      </c>
      <c r="I223" s="65">
        <f>I224</f>
        <v>4.5</v>
      </c>
      <c r="J223" s="43">
        <f t="shared" si="9"/>
        <v>100</v>
      </c>
      <c r="K223" s="11" t="s">
        <v>503</v>
      </c>
    </row>
    <row r="224" spans="1:11" ht="29.25" customHeight="1">
      <c r="A224" s="4"/>
      <c r="B224" s="44" t="s">
        <v>280</v>
      </c>
      <c r="C224" s="39">
        <v>50</v>
      </c>
      <c r="D224" s="40">
        <v>3</v>
      </c>
      <c r="E224" s="40">
        <v>9</v>
      </c>
      <c r="F224" s="41" t="s">
        <v>279</v>
      </c>
      <c r="G224" s="39" t="s">
        <v>503</v>
      </c>
      <c r="H224" s="42">
        <v>4.5</v>
      </c>
      <c r="I224" s="65">
        <f>I225</f>
        <v>4.5</v>
      </c>
      <c r="J224" s="43">
        <f t="shared" si="9"/>
        <v>100</v>
      </c>
      <c r="K224" s="11" t="s">
        <v>503</v>
      </c>
    </row>
    <row r="225" spans="1:11" ht="17.25" customHeight="1">
      <c r="A225" s="4"/>
      <c r="B225" s="44" t="s">
        <v>531</v>
      </c>
      <c r="C225" s="39">
        <v>50</v>
      </c>
      <c r="D225" s="40">
        <v>3</v>
      </c>
      <c r="E225" s="40">
        <v>9</v>
      </c>
      <c r="F225" s="41" t="s">
        <v>279</v>
      </c>
      <c r="G225" s="39" t="s">
        <v>530</v>
      </c>
      <c r="H225" s="42">
        <v>4.5</v>
      </c>
      <c r="I225" s="65">
        <v>4.5</v>
      </c>
      <c r="J225" s="43">
        <f t="shared" ref="J225:J288" si="11">(I225*100%)/H225*100</f>
        <v>100</v>
      </c>
      <c r="K225" s="11" t="s">
        <v>503</v>
      </c>
    </row>
    <row r="226" spans="1:11" ht="17.25" customHeight="1">
      <c r="A226" s="4"/>
      <c r="B226" s="38" t="s">
        <v>122</v>
      </c>
      <c r="C226" s="39">
        <v>50</v>
      </c>
      <c r="D226" s="40">
        <v>3</v>
      </c>
      <c r="E226" s="40">
        <v>14</v>
      </c>
      <c r="F226" s="41"/>
      <c r="G226" s="39" t="s">
        <v>503</v>
      </c>
      <c r="H226" s="65">
        <f>H227+H238</f>
        <v>19228.5</v>
      </c>
      <c r="I226" s="65">
        <f>I227+I238</f>
        <v>17079.100000000002</v>
      </c>
      <c r="J226" s="43">
        <f t="shared" si="11"/>
        <v>88.821800972514765</v>
      </c>
      <c r="K226" s="11" t="s">
        <v>503</v>
      </c>
    </row>
    <row r="227" spans="1:11" ht="33" customHeight="1">
      <c r="A227" s="4"/>
      <c r="B227" s="44" t="s">
        <v>39</v>
      </c>
      <c r="C227" s="39">
        <v>50</v>
      </c>
      <c r="D227" s="40">
        <v>3</v>
      </c>
      <c r="E227" s="40">
        <v>14</v>
      </c>
      <c r="F227" s="41" t="s">
        <v>38</v>
      </c>
      <c r="G227" s="39" t="s">
        <v>503</v>
      </c>
      <c r="H227" s="65">
        <f>H228+H235</f>
        <v>8483.7000000000007</v>
      </c>
      <c r="I227" s="65">
        <f>I228+I235</f>
        <v>8421.1</v>
      </c>
      <c r="J227" s="43">
        <f t="shared" si="11"/>
        <v>99.262114407628744</v>
      </c>
      <c r="K227" s="11" t="s">
        <v>503</v>
      </c>
    </row>
    <row r="228" spans="1:11" ht="33" customHeight="1">
      <c r="A228" s="4"/>
      <c r="B228" s="45" t="s">
        <v>37</v>
      </c>
      <c r="C228" s="39">
        <v>50</v>
      </c>
      <c r="D228" s="40">
        <v>3</v>
      </c>
      <c r="E228" s="40">
        <v>14</v>
      </c>
      <c r="F228" s="41" t="s">
        <v>36</v>
      </c>
      <c r="G228" s="39" t="s">
        <v>503</v>
      </c>
      <c r="H228" s="65">
        <f>H229+H231+H233</f>
        <v>8373.2000000000007</v>
      </c>
      <c r="I228" s="65">
        <f>I229+I231+I233</f>
        <v>8325.5</v>
      </c>
      <c r="J228" s="43">
        <f t="shared" si="11"/>
        <v>99.430325323651644</v>
      </c>
      <c r="K228" s="11" t="s">
        <v>503</v>
      </c>
    </row>
    <row r="229" spans="1:11" ht="48.75" customHeight="1">
      <c r="A229" s="4"/>
      <c r="B229" s="44" t="s">
        <v>400</v>
      </c>
      <c r="C229" s="39">
        <v>50</v>
      </c>
      <c r="D229" s="40">
        <v>3</v>
      </c>
      <c r="E229" s="40">
        <v>14</v>
      </c>
      <c r="F229" s="41" t="s">
        <v>399</v>
      </c>
      <c r="G229" s="39" t="s">
        <v>503</v>
      </c>
      <c r="H229" s="65">
        <f>H230</f>
        <v>140</v>
      </c>
      <c r="I229" s="65">
        <f>I230</f>
        <v>140</v>
      </c>
      <c r="J229" s="43">
        <f t="shared" si="11"/>
        <v>100</v>
      </c>
      <c r="K229" s="11" t="s">
        <v>503</v>
      </c>
    </row>
    <row r="230" spans="1:11" ht="22.5" customHeight="1">
      <c r="A230" s="4"/>
      <c r="B230" s="44" t="s">
        <v>525</v>
      </c>
      <c r="C230" s="39">
        <v>50</v>
      </c>
      <c r="D230" s="40">
        <v>3</v>
      </c>
      <c r="E230" s="40">
        <v>14</v>
      </c>
      <c r="F230" s="41" t="s">
        <v>399</v>
      </c>
      <c r="G230" s="39" t="s">
        <v>523</v>
      </c>
      <c r="H230" s="42">
        <v>140</v>
      </c>
      <c r="I230" s="65">
        <v>140</v>
      </c>
      <c r="J230" s="43">
        <f t="shared" si="11"/>
        <v>100</v>
      </c>
      <c r="K230" s="11" t="s">
        <v>503</v>
      </c>
    </row>
    <row r="231" spans="1:11" ht="77.25" customHeight="1">
      <c r="A231" s="4"/>
      <c r="B231" s="44" t="s">
        <v>121</v>
      </c>
      <c r="C231" s="39">
        <v>50</v>
      </c>
      <c r="D231" s="40">
        <v>3</v>
      </c>
      <c r="E231" s="40">
        <v>14</v>
      </c>
      <c r="F231" s="41" t="s">
        <v>120</v>
      </c>
      <c r="G231" s="39" t="s">
        <v>503</v>
      </c>
      <c r="H231" s="42">
        <v>5633.2</v>
      </c>
      <c r="I231" s="65">
        <f>I232</f>
        <v>5633.2</v>
      </c>
      <c r="J231" s="43">
        <f t="shared" si="11"/>
        <v>100</v>
      </c>
      <c r="K231" s="11" t="s">
        <v>503</v>
      </c>
    </row>
    <row r="232" spans="1:11" ht="24" customHeight="1">
      <c r="A232" s="4"/>
      <c r="B232" s="44" t="s">
        <v>525</v>
      </c>
      <c r="C232" s="39">
        <v>50</v>
      </c>
      <c r="D232" s="40">
        <v>3</v>
      </c>
      <c r="E232" s="40">
        <v>14</v>
      </c>
      <c r="F232" s="41" t="s">
        <v>120</v>
      </c>
      <c r="G232" s="39" t="s">
        <v>523</v>
      </c>
      <c r="H232" s="42">
        <v>5633.2</v>
      </c>
      <c r="I232" s="65">
        <v>5633.2</v>
      </c>
      <c r="J232" s="43">
        <f t="shared" si="11"/>
        <v>100</v>
      </c>
      <c r="K232" s="11" t="s">
        <v>503</v>
      </c>
    </row>
    <row r="233" spans="1:11" ht="48" customHeight="1">
      <c r="A233" s="4"/>
      <c r="B233" s="44" t="s">
        <v>35</v>
      </c>
      <c r="C233" s="39">
        <v>50</v>
      </c>
      <c r="D233" s="40">
        <v>3</v>
      </c>
      <c r="E233" s="40">
        <v>14</v>
      </c>
      <c r="F233" s="41" t="s">
        <v>34</v>
      </c>
      <c r="G233" s="39" t="s">
        <v>503</v>
      </c>
      <c r="H233" s="42">
        <v>2600</v>
      </c>
      <c r="I233" s="65">
        <f>I234</f>
        <v>2552.3000000000002</v>
      </c>
      <c r="J233" s="43">
        <f t="shared" si="11"/>
        <v>98.165384615384625</v>
      </c>
      <c r="K233" s="11" t="s">
        <v>503</v>
      </c>
    </row>
    <row r="234" spans="1:11" ht="17.25" customHeight="1">
      <c r="A234" s="4"/>
      <c r="B234" s="44" t="s">
        <v>525</v>
      </c>
      <c r="C234" s="39">
        <v>50</v>
      </c>
      <c r="D234" s="40">
        <v>3</v>
      </c>
      <c r="E234" s="40">
        <v>14</v>
      </c>
      <c r="F234" s="41" t="s">
        <v>34</v>
      </c>
      <c r="G234" s="39" t="s">
        <v>523</v>
      </c>
      <c r="H234" s="42">
        <v>2600</v>
      </c>
      <c r="I234" s="65">
        <v>2552.3000000000002</v>
      </c>
      <c r="J234" s="43">
        <f t="shared" si="11"/>
        <v>98.165384615384625</v>
      </c>
      <c r="K234" s="11" t="s">
        <v>503</v>
      </c>
    </row>
    <row r="235" spans="1:11" ht="46.5" customHeight="1">
      <c r="A235" s="4"/>
      <c r="B235" s="45" t="s">
        <v>33</v>
      </c>
      <c r="C235" s="39">
        <v>50</v>
      </c>
      <c r="D235" s="40">
        <v>3</v>
      </c>
      <c r="E235" s="40">
        <v>14</v>
      </c>
      <c r="F235" s="41" t="s">
        <v>32</v>
      </c>
      <c r="G235" s="39" t="s">
        <v>503</v>
      </c>
      <c r="H235" s="42">
        <v>110.5</v>
      </c>
      <c r="I235" s="65">
        <f>I236</f>
        <v>95.6</v>
      </c>
      <c r="J235" s="43">
        <f t="shared" si="11"/>
        <v>86.515837104072389</v>
      </c>
      <c r="K235" s="11" t="s">
        <v>503</v>
      </c>
    </row>
    <row r="236" spans="1:11" ht="57" customHeight="1">
      <c r="A236" s="4"/>
      <c r="B236" s="44" t="s">
        <v>31</v>
      </c>
      <c r="C236" s="39">
        <v>50</v>
      </c>
      <c r="D236" s="40">
        <v>3</v>
      </c>
      <c r="E236" s="40">
        <v>14</v>
      </c>
      <c r="F236" s="41" t="s">
        <v>30</v>
      </c>
      <c r="G236" s="39" t="s">
        <v>503</v>
      </c>
      <c r="H236" s="42">
        <v>110.5</v>
      </c>
      <c r="I236" s="65">
        <f>I237</f>
        <v>95.6</v>
      </c>
      <c r="J236" s="43">
        <f t="shared" si="11"/>
        <v>86.515837104072389</v>
      </c>
      <c r="K236" s="11" t="s">
        <v>503</v>
      </c>
    </row>
    <row r="237" spans="1:11" ht="15" customHeight="1">
      <c r="A237" s="4"/>
      <c r="B237" s="44" t="s">
        <v>525</v>
      </c>
      <c r="C237" s="39">
        <v>50</v>
      </c>
      <c r="D237" s="40">
        <v>3</v>
      </c>
      <c r="E237" s="40">
        <v>14</v>
      </c>
      <c r="F237" s="41" t="s">
        <v>30</v>
      </c>
      <c r="G237" s="39" t="s">
        <v>523</v>
      </c>
      <c r="H237" s="42">
        <v>110.5</v>
      </c>
      <c r="I237" s="65">
        <v>95.6</v>
      </c>
      <c r="J237" s="43">
        <f t="shared" si="11"/>
        <v>86.515837104072389</v>
      </c>
      <c r="K237" s="11" t="s">
        <v>503</v>
      </c>
    </row>
    <row r="238" spans="1:11" ht="30" customHeight="1">
      <c r="A238" s="4"/>
      <c r="B238" s="44" t="s">
        <v>398</v>
      </c>
      <c r="C238" s="39">
        <v>50</v>
      </c>
      <c r="D238" s="40">
        <v>3</v>
      </c>
      <c r="E238" s="40">
        <v>14</v>
      </c>
      <c r="F238" s="41" t="s">
        <v>397</v>
      </c>
      <c r="G238" s="39" t="s">
        <v>503</v>
      </c>
      <c r="H238" s="42">
        <v>10744.8</v>
      </c>
      <c r="I238" s="65">
        <f>I239</f>
        <v>8658.0000000000018</v>
      </c>
      <c r="J238" s="43">
        <f t="shared" si="11"/>
        <v>80.578512396694236</v>
      </c>
      <c r="K238" s="11" t="s">
        <v>503</v>
      </c>
    </row>
    <row r="239" spans="1:11" ht="60.75" customHeight="1">
      <c r="A239" s="4"/>
      <c r="B239" s="45" t="s">
        <v>396</v>
      </c>
      <c r="C239" s="39">
        <v>50</v>
      </c>
      <c r="D239" s="40">
        <v>3</v>
      </c>
      <c r="E239" s="40">
        <v>14</v>
      </c>
      <c r="F239" s="41" t="s">
        <v>395</v>
      </c>
      <c r="G239" s="39" t="s">
        <v>503</v>
      </c>
      <c r="H239" s="65">
        <f>H240+H243+H245</f>
        <v>10744.8</v>
      </c>
      <c r="I239" s="65">
        <f>I240+I243+I245</f>
        <v>8658.0000000000018</v>
      </c>
      <c r="J239" s="43">
        <f t="shared" si="11"/>
        <v>80.578512396694236</v>
      </c>
      <c r="K239" s="11" t="s">
        <v>503</v>
      </c>
    </row>
    <row r="240" spans="1:11" ht="60" customHeight="1">
      <c r="A240" s="4"/>
      <c r="B240" s="44" t="s">
        <v>394</v>
      </c>
      <c r="C240" s="39">
        <v>50</v>
      </c>
      <c r="D240" s="40">
        <v>3</v>
      </c>
      <c r="E240" s="40">
        <v>14</v>
      </c>
      <c r="F240" s="41" t="s">
        <v>393</v>
      </c>
      <c r="G240" s="39" t="s">
        <v>503</v>
      </c>
      <c r="H240" s="65">
        <f>H241+H242</f>
        <v>10567.4</v>
      </c>
      <c r="I240" s="65">
        <f>I241+I242</f>
        <v>8480.9000000000015</v>
      </c>
      <c r="J240" s="43">
        <f t="shared" si="11"/>
        <v>80.255313511365159</v>
      </c>
      <c r="K240" s="11" t="s">
        <v>503</v>
      </c>
    </row>
    <row r="241" spans="1:11" ht="18.75" customHeight="1">
      <c r="A241" s="4"/>
      <c r="B241" s="44" t="s">
        <v>531</v>
      </c>
      <c r="C241" s="39">
        <v>50</v>
      </c>
      <c r="D241" s="40">
        <v>3</v>
      </c>
      <c r="E241" s="40">
        <v>14</v>
      </c>
      <c r="F241" s="41" t="s">
        <v>393</v>
      </c>
      <c r="G241" s="39" t="s">
        <v>530</v>
      </c>
      <c r="H241" s="42">
        <v>6532.8</v>
      </c>
      <c r="I241" s="65">
        <v>5269.1</v>
      </c>
      <c r="J241" s="43">
        <f t="shared" si="11"/>
        <v>80.656073965221651</v>
      </c>
      <c r="K241" s="11" t="s">
        <v>503</v>
      </c>
    </row>
    <row r="242" spans="1:11" ht="18.75" customHeight="1">
      <c r="A242" s="4"/>
      <c r="B242" s="44" t="s">
        <v>525</v>
      </c>
      <c r="C242" s="39">
        <v>50</v>
      </c>
      <c r="D242" s="40">
        <v>3</v>
      </c>
      <c r="E242" s="40">
        <v>14</v>
      </c>
      <c r="F242" s="41" t="s">
        <v>393</v>
      </c>
      <c r="G242" s="39" t="s">
        <v>523</v>
      </c>
      <c r="H242" s="42">
        <v>4034.6</v>
      </c>
      <c r="I242" s="65">
        <v>3211.8</v>
      </c>
      <c r="J242" s="43">
        <f t="shared" si="11"/>
        <v>79.606404600208208</v>
      </c>
      <c r="K242" s="11" t="s">
        <v>503</v>
      </c>
    </row>
    <row r="243" spans="1:11" ht="75" customHeight="1">
      <c r="A243" s="4"/>
      <c r="B243" s="44" t="s">
        <v>392</v>
      </c>
      <c r="C243" s="39">
        <v>50</v>
      </c>
      <c r="D243" s="40">
        <v>3</v>
      </c>
      <c r="E243" s="40">
        <v>14</v>
      </c>
      <c r="F243" s="41" t="s">
        <v>391</v>
      </c>
      <c r="G243" s="39" t="s">
        <v>503</v>
      </c>
      <c r="H243" s="42">
        <v>99.4</v>
      </c>
      <c r="I243" s="65">
        <f>I244</f>
        <v>99.1</v>
      </c>
      <c r="J243" s="43">
        <f t="shared" si="11"/>
        <v>99.698189134808842</v>
      </c>
      <c r="K243" s="11" t="s">
        <v>503</v>
      </c>
    </row>
    <row r="244" spans="1:11" ht="21" customHeight="1">
      <c r="A244" s="4"/>
      <c r="B244" s="44" t="s">
        <v>525</v>
      </c>
      <c r="C244" s="39">
        <v>50</v>
      </c>
      <c r="D244" s="40">
        <v>3</v>
      </c>
      <c r="E244" s="40">
        <v>14</v>
      </c>
      <c r="F244" s="41" t="s">
        <v>391</v>
      </c>
      <c r="G244" s="39" t="s">
        <v>523</v>
      </c>
      <c r="H244" s="42">
        <v>99.4</v>
      </c>
      <c r="I244" s="65">
        <v>99.1</v>
      </c>
      <c r="J244" s="43">
        <f t="shared" si="11"/>
        <v>99.698189134808842</v>
      </c>
      <c r="K244" s="11" t="s">
        <v>503</v>
      </c>
    </row>
    <row r="245" spans="1:11" ht="60.75" customHeight="1">
      <c r="A245" s="4"/>
      <c r="B245" s="44" t="s">
        <v>390</v>
      </c>
      <c r="C245" s="39">
        <v>50</v>
      </c>
      <c r="D245" s="40">
        <v>3</v>
      </c>
      <c r="E245" s="40">
        <v>14</v>
      </c>
      <c r="F245" s="41" t="s">
        <v>389</v>
      </c>
      <c r="G245" s="39" t="s">
        <v>503</v>
      </c>
      <c r="H245" s="42">
        <v>78</v>
      </c>
      <c r="I245" s="65">
        <f>I246+I247</f>
        <v>78</v>
      </c>
      <c r="J245" s="43">
        <f t="shared" si="11"/>
        <v>100</v>
      </c>
      <c r="K245" s="11" t="s">
        <v>503</v>
      </c>
    </row>
    <row r="246" spans="1:11" ht="15.75" customHeight="1">
      <c r="A246" s="4"/>
      <c r="B246" s="44" t="s">
        <v>222</v>
      </c>
      <c r="C246" s="39">
        <v>50</v>
      </c>
      <c r="D246" s="40">
        <v>3</v>
      </c>
      <c r="E246" s="40">
        <v>14</v>
      </c>
      <c r="F246" s="41" t="s">
        <v>389</v>
      </c>
      <c r="G246" s="39" t="s">
        <v>221</v>
      </c>
      <c r="H246" s="42">
        <v>64.400000000000006</v>
      </c>
      <c r="I246" s="65">
        <v>64.400000000000006</v>
      </c>
      <c r="J246" s="43">
        <f t="shared" si="11"/>
        <v>100</v>
      </c>
      <c r="K246" s="11" t="s">
        <v>503</v>
      </c>
    </row>
    <row r="247" spans="1:11" ht="15.75" customHeight="1">
      <c r="A247" s="4"/>
      <c r="B247" s="44" t="s">
        <v>525</v>
      </c>
      <c r="C247" s="39">
        <v>50</v>
      </c>
      <c r="D247" s="40">
        <v>3</v>
      </c>
      <c r="E247" s="40">
        <v>14</v>
      </c>
      <c r="F247" s="41" t="s">
        <v>389</v>
      </c>
      <c r="G247" s="39" t="s">
        <v>523</v>
      </c>
      <c r="H247" s="42">
        <v>13.6</v>
      </c>
      <c r="I247" s="65">
        <v>13.6</v>
      </c>
      <c r="J247" s="43">
        <f t="shared" si="11"/>
        <v>100</v>
      </c>
      <c r="K247" s="11" t="s">
        <v>503</v>
      </c>
    </row>
    <row r="248" spans="1:11" ht="15">
      <c r="A248" s="4"/>
      <c r="B248" s="38" t="s">
        <v>78</v>
      </c>
      <c r="C248" s="39">
        <v>50</v>
      </c>
      <c r="D248" s="40">
        <v>4</v>
      </c>
      <c r="E248" s="40">
        <v>0</v>
      </c>
      <c r="F248" s="41"/>
      <c r="G248" s="39" t="s">
        <v>503</v>
      </c>
      <c r="H248" s="65">
        <f>H249+H260+H272+H277+H291</f>
        <v>447812.00000000006</v>
      </c>
      <c r="I248" s="65">
        <f>I249+I260+I272+I277+I291</f>
        <v>432222.20000000007</v>
      </c>
      <c r="J248" s="43">
        <f t="shared" si="11"/>
        <v>96.518673014568606</v>
      </c>
      <c r="K248" s="11" t="s">
        <v>503</v>
      </c>
    </row>
    <row r="249" spans="1:11" ht="15">
      <c r="A249" s="4"/>
      <c r="B249" s="38" t="s">
        <v>77</v>
      </c>
      <c r="C249" s="39">
        <v>50</v>
      </c>
      <c r="D249" s="40">
        <v>4</v>
      </c>
      <c r="E249" s="40">
        <v>1</v>
      </c>
      <c r="F249" s="41"/>
      <c r="G249" s="39" t="s">
        <v>503</v>
      </c>
      <c r="H249" s="65">
        <f>H250</f>
        <v>17622.7</v>
      </c>
      <c r="I249" s="65">
        <f>I250</f>
        <v>17074.200000000004</v>
      </c>
      <c r="J249" s="43">
        <f t="shared" si="11"/>
        <v>96.887537097039626</v>
      </c>
      <c r="K249" s="11" t="s">
        <v>503</v>
      </c>
    </row>
    <row r="250" spans="1:11" ht="15.75" customHeight="1">
      <c r="A250" s="4"/>
      <c r="B250" s="44" t="s">
        <v>76</v>
      </c>
      <c r="C250" s="39">
        <v>50</v>
      </c>
      <c r="D250" s="40">
        <v>4</v>
      </c>
      <c r="E250" s="40">
        <v>1</v>
      </c>
      <c r="F250" s="41" t="s">
        <v>75</v>
      </c>
      <c r="G250" s="39" t="s">
        <v>503</v>
      </c>
      <c r="H250" s="65">
        <f>H251+H257</f>
        <v>17622.7</v>
      </c>
      <c r="I250" s="65">
        <f>I251+I257</f>
        <v>17074.200000000004</v>
      </c>
      <c r="J250" s="43">
        <f t="shared" si="11"/>
        <v>96.887537097039626</v>
      </c>
      <c r="K250" s="11" t="s">
        <v>503</v>
      </c>
    </row>
    <row r="251" spans="1:11" ht="31.5" customHeight="1">
      <c r="A251" s="4"/>
      <c r="B251" s="45" t="s">
        <v>388</v>
      </c>
      <c r="C251" s="39">
        <v>50</v>
      </c>
      <c r="D251" s="40">
        <v>4</v>
      </c>
      <c r="E251" s="40">
        <v>1</v>
      </c>
      <c r="F251" s="41" t="s">
        <v>387</v>
      </c>
      <c r="G251" s="39" t="s">
        <v>503</v>
      </c>
      <c r="H251" s="65">
        <f>H252+H254</f>
        <v>17477.3</v>
      </c>
      <c r="I251" s="65">
        <f>I252+I254</f>
        <v>16928.800000000003</v>
      </c>
      <c r="J251" s="43">
        <f t="shared" si="11"/>
        <v>96.861643388852997</v>
      </c>
      <c r="K251" s="11" t="s">
        <v>503</v>
      </c>
    </row>
    <row r="252" spans="1:11" ht="45">
      <c r="A252" s="4"/>
      <c r="B252" s="44" t="s">
        <v>386</v>
      </c>
      <c r="C252" s="39">
        <v>50</v>
      </c>
      <c r="D252" s="40">
        <v>4</v>
      </c>
      <c r="E252" s="40">
        <v>1</v>
      </c>
      <c r="F252" s="41" t="s">
        <v>385</v>
      </c>
      <c r="G252" s="39" t="s">
        <v>503</v>
      </c>
      <c r="H252" s="42">
        <f>H253</f>
        <v>1384.9</v>
      </c>
      <c r="I252" s="65">
        <f>I253</f>
        <v>1384.9</v>
      </c>
      <c r="J252" s="43">
        <f t="shared" si="11"/>
        <v>100</v>
      </c>
      <c r="K252" s="11" t="s">
        <v>503</v>
      </c>
    </row>
    <row r="253" spans="1:11" ht="15">
      <c r="A253" s="4"/>
      <c r="B253" s="44" t="s">
        <v>234</v>
      </c>
      <c r="C253" s="39">
        <v>50</v>
      </c>
      <c r="D253" s="40">
        <v>4</v>
      </c>
      <c r="E253" s="40">
        <v>1</v>
      </c>
      <c r="F253" s="41" t="s">
        <v>385</v>
      </c>
      <c r="G253" s="39" t="s">
        <v>233</v>
      </c>
      <c r="H253" s="42">
        <v>1384.9</v>
      </c>
      <c r="I253" s="65">
        <v>1384.9</v>
      </c>
      <c r="J253" s="43">
        <f t="shared" si="11"/>
        <v>100</v>
      </c>
      <c r="K253" s="11" t="s">
        <v>503</v>
      </c>
    </row>
    <row r="254" spans="1:11" ht="33" customHeight="1">
      <c r="A254" s="4"/>
      <c r="B254" s="44" t="s">
        <v>384</v>
      </c>
      <c r="C254" s="39">
        <v>50</v>
      </c>
      <c r="D254" s="40">
        <v>4</v>
      </c>
      <c r="E254" s="40">
        <v>1</v>
      </c>
      <c r="F254" s="41" t="s">
        <v>383</v>
      </c>
      <c r="G254" s="39" t="s">
        <v>503</v>
      </c>
      <c r="H254" s="42">
        <v>16092.4</v>
      </c>
      <c r="I254" s="65">
        <f>I255+I256</f>
        <v>15543.900000000001</v>
      </c>
      <c r="J254" s="43">
        <f t="shared" si="11"/>
        <v>96.591558748228991</v>
      </c>
      <c r="K254" s="11" t="s">
        <v>503</v>
      </c>
    </row>
    <row r="255" spans="1:11" ht="15">
      <c r="A255" s="4"/>
      <c r="B255" s="44" t="s">
        <v>234</v>
      </c>
      <c r="C255" s="39">
        <v>50</v>
      </c>
      <c r="D255" s="40">
        <v>4</v>
      </c>
      <c r="E255" s="40">
        <v>1</v>
      </c>
      <c r="F255" s="41" t="s">
        <v>383</v>
      </c>
      <c r="G255" s="39" t="s">
        <v>233</v>
      </c>
      <c r="H255" s="42">
        <v>7568.1</v>
      </c>
      <c r="I255" s="65">
        <v>7064.2</v>
      </c>
      <c r="J255" s="43">
        <f t="shared" si="11"/>
        <v>93.341789881211923</v>
      </c>
      <c r="K255" s="11" t="s">
        <v>503</v>
      </c>
    </row>
    <row r="256" spans="1:11" ht="27" customHeight="1">
      <c r="A256" s="4"/>
      <c r="B256" s="44" t="s">
        <v>105</v>
      </c>
      <c r="C256" s="39">
        <v>50</v>
      </c>
      <c r="D256" s="40">
        <v>4</v>
      </c>
      <c r="E256" s="40">
        <v>1</v>
      </c>
      <c r="F256" s="41" t="s">
        <v>383</v>
      </c>
      <c r="G256" s="39" t="s">
        <v>103</v>
      </c>
      <c r="H256" s="42">
        <v>8524.2999999999993</v>
      </c>
      <c r="I256" s="65">
        <v>8479.7000000000007</v>
      </c>
      <c r="J256" s="43">
        <f t="shared" si="11"/>
        <v>99.476789883040269</v>
      </c>
      <c r="K256" s="11" t="s">
        <v>503</v>
      </c>
    </row>
    <row r="257" spans="1:11" ht="26.25" customHeight="1">
      <c r="A257" s="4"/>
      <c r="B257" s="45" t="s">
        <v>74</v>
      </c>
      <c r="C257" s="39">
        <v>50</v>
      </c>
      <c r="D257" s="40">
        <v>4</v>
      </c>
      <c r="E257" s="40">
        <v>1</v>
      </c>
      <c r="F257" s="41" t="s">
        <v>73</v>
      </c>
      <c r="G257" s="39" t="s">
        <v>503</v>
      </c>
      <c r="H257" s="42">
        <v>145.4</v>
      </c>
      <c r="I257" s="65">
        <f>I258</f>
        <v>145.4</v>
      </c>
      <c r="J257" s="43">
        <f t="shared" si="11"/>
        <v>100</v>
      </c>
      <c r="K257" s="11" t="s">
        <v>503</v>
      </c>
    </row>
    <row r="258" spans="1:11" ht="48" customHeight="1">
      <c r="A258" s="4"/>
      <c r="B258" s="44" t="s">
        <v>72</v>
      </c>
      <c r="C258" s="39">
        <v>50</v>
      </c>
      <c r="D258" s="40">
        <v>4</v>
      </c>
      <c r="E258" s="40">
        <v>1</v>
      </c>
      <c r="F258" s="41" t="s">
        <v>71</v>
      </c>
      <c r="G258" s="39" t="s">
        <v>503</v>
      </c>
      <c r="H258" s="42">
        <v>145.4</v>
      </c>
      <c r="I258" s="65">
        <f>I259</f>
        <v>145.4</v>
      </c>
      <c r="J258" s="43">
        <f t="shared" si="11"/>
        <v>100</v>
      </c>
      <c r="K258" s="11" t="s">
        <v>503</v>
      </c>
    </row>
    <row r="259" spans="1:11" ht="15">
      <c r="A259" s="4"/>
      <c r="B259" s="44" t="s">
        <v>517</v>
      </c>
      <c r="C259" s="39">
        <v>50</v>
      </c>
      <c r="D259" s="40">
        <v>4</v>
      </c>
      <c r="E259" s="40">
        <v>1</v>
      </c>
      <c r="F259" s="41" t="s">
        <v>71</v>
      </c>
      <c r="G259" s="39" t="s">
        <v>504</v>
      </c>
      <c r="H259" s="42">
        <v>145.4</v>
      </c>
      <c r="I259" s="65">
        <v>145.4</v>
      </c>
      <c r="J259" s="43">
        <f t="shared" si="11"/>
        <v>100</v>
      </c>
      <c r="K259" s="11" t="s">
        <v>503</v>
      </c>
    </row>
    <row r="260" spans="1:11" ht="15">
      <c r="A260" s="4"/>
      <c r="B260" s="38" t="s">
        <v>382</v>
      </c>
      <c r="C260" s="39">
        <v>50</v>
      </c>
      <c r="D260" s="40">
        <v>4</v>
      </c>
      <c r="E260" s="40">
        <v>5</v>
      </c>
      <c r="F260" s="41"/>
      <c r="G260" s="39" t="s">
        <v>503</v>
      </c>
      <c r="H260" s="65">
        <f>H261</f>
        <v>10729.2</v>
      </c>
      <c r="I260" s="65">
        <f>I261</f>
        <v>10727.5</v>
      </c>
      <c r="J260" s="43">
        <f t="shared" si="11"/>
        <v>99.984155389031798</v>
      </c>
      <c r="K260" s="11" t="s">
        <v>503</v>
      </c>
    </row>
    <row r="261" spans="1:11" ht="27.75" customHeight="1">
      <c r="A261" s="4"/>
      <c r="B261" s="44" t="s">
        <v>381</v>
      </c>
      <c r="C261" s="39">
        <v>50</v>
      </c>
      <c r="D261" s="40">
        <v>4</v>
      </c>
      <c r="E261" s="40">
        <v>5</v>
      </c>
      <c r="F261" s="41" t="s">
        <v>380</v>
      </c>
      <c r="G261" s="39" t="s">
        <v>503</v>
      </c>
      <c r="H261" s="65">
        <f>H262+H267</f>
        <v>10729.2</v>
      </c>
      <c r="I261" s="65">
        <f>I262+I267</f>
        <v>10727.5</v>
      </c>
      <c r="J261" s="43">
        <f t="shared" si="11"/>
        <v>99.984155389031798</v>
      </c>
      <c r="K261" s="11" t="s">
        <v>503</v>
      </c>
    </row>
    <row r="262" spans="1:11" ht="43.5" customHeight="1">
      <c r="A262" s="4"/>
      <c r="B262" s="45" t="s">
        <v>379</v>
      </c>
      <c r="C262" s="39">
        <v>50</v>
      </c>
      <c r="D262" s="40">
        <v>4</v>
      </c>
      <c r="E262" s="40">
        <v>5</v>
      </c>
      <c r="F262" s="41" t="s">
        <v>378</v>
      </c>
      <c r="G262" s="39" t="s">
        <v>503</v>
      </c>
      <c r="H262" s="65">
        <f>H263+H265</f>
        <v>8750</v>
      </c>
      <c r="I262" s="65">
        <f>I263+I265</f>
        <v>8750</v>
      </c>
      <c r="J262" s="43">
        <f t="shared" si="11"/>
        <v>100</v>
      </c>
      <c r="K262" s="11" t="s">
        <v>503</v>
      </c>
    </row>
    <row r="263" spans="1:11" ht="68.25" customHeight="1">
      <c r="A263" s="4"/>
      <c r="B263" s="44" t="s">
        <v>377</v>
      </c>
      <c r="C263" s="39">
        <v>50</v>
      </c>
      <c r="D263" s="40">
        <v>4</v>
      </c>
      <c r="E263" s="40">
        <v>5</v>
      </c>
      <c r="F263" s="41" t="s">
        <v>376</v>
      </c>
      <c r="G263" s="39" t="s">
        <v>503</v>
      </c>
      <c r="H263" s="42">
        <f>H264</f>
        <v>8280</v>
      </c>
      <c r="I263" s="65">
        <f>I264</f>
        <v>8280</v>
      </c>
      <c r="J263" s="43">
        <f t="shared" si="11"/>
        <v>100</v>
      </c>
      <c r="K263" s="11" t="s">
        <v>503</v>
      </c>
    </row>
    <row r="264" spans="1:11" ht="30.75" customHeight="1">
      <c r="A264" s="4"/>
      <c r="B264" s="44" t="s">
        <v>105</v>
      </c>
      <c r="C264" s="39">
        <v>50</v>
      </c>
      <c r="D264" s="40">
        <v>4</v>
      </c>
      <c r="E264" s="40">
        <v>5</v>
      </c>
      <c r="F264" s="41" t="s">
        <v>376</v>
      </c>
      <c r="G264" s="39" t="s">
        <v>103</v>
      </c>
      <c r="H264" s="42">
        <v>8280</v>
      </c>
      <c r="I264" s="65">
        <v>8280</v>
      </c>
      <c r="J264" s="43">
        <f t="shared" si="11"/>
        <v>100</v>
      </c>
      <c r="K264" s="11" t="s">
        <v>503</v>
      </c>
    </row>
    <row r="265" spans="1:11" ht="48" customHeight="1">
      <c r="A265" s="4"/>
      <c r="B265" s="44" t="s">
        <v>375</v>
      </c>
      <c r="C265" s="39">
        <v>50</v>
      </c>
      <c r="D265" s="40">
        <v>4</v>
      </c>
      <c r="E265" s="40">
        <v>5</v>
      </c>
      <c r="F265" s="41" t="s">
        <v>374</v>
      </c>
      <c r="G265" s="39" t="s">
        <v>503</v>
      </c>
      <c r="H265" s="42">
        <v>470</v>
      </c>
      <c r="I265" s="65">
        <f>I266</f>
        <v>470</v>
      </c>
      <c r="J265" s="43">
        <f t="shared" si="11"/>
        <v>100</v>
      </c>
      <c r="K265" s="11" t="s">
        <v>503</v>
      </c>
    </row>
    <row r="266" spans="1:11" ht="33" customHeight="1">
      <c r="A266" s="4"/>
      <c r="B266" s="44" t="s">
        <v>105</v>
      </c>
      <c r="C266" s="39">
        <v>50</v>
      </c>
      <c r="D266" s="40">
        <v>4</v>
      </c>
      <c r="E266" s="40">
        <v>5</v>
      </c>
      <c r="F266" s="41" t="s">
        <v>374</v>
      </c>
      <c r="G266" s="39" t="s">
        <v>103</v>
      </c>
      <c r="H266" s="42">
        <v>470</v>
      </c>
      <c r="I266" s="65">
        <v>470</v>
      </c>
      <c r="J266" s="43">
        <f t="shared" si="11"/>
        <v>100</v>
      </c>
      <c r="K266" s="11" t="s">
        <v>503</v>
      </c>
    </row>
    <row r="267" spans="1:11" ht="62.25" customHeight="1">
      <c r="A267" s="4"/>
      <c r="B267" s="45" t="s">
        <v>373</v>
      </c>
      <c r="C267" s="39">
        <v>50</v>
      </c>
      <c r="D267" s="40">
        <v>4</v>
      </c>
      <c r="E267" s="40">
        <v>5</v>
      </c>
      <c r="F267" s="41" t="s">
        <v>372</v>
      </c>
      <c r="G267" s="39" t="s">
        <v>503</v>
      </c>
      <c r="H267" s="42">
        <v>1979.2</v>
      </c>
      <c r="I267" s="65">
        <f>I268+I270</f>
        <v>1977.5</v>
      </c>
      <c r="J267" s="43">
        <f t="shared" si="11"/>
        <v>99.91410670978172</v>
      </c>
      <c r="K267" s="11" t="s">
        <v>503</v>
      </c>
    </row>
    <row r="268" spans="1:11" ht="96" customHeight="1">
      <c r="A268" s="4"/>
      <c r="B268" s="44" t="s">
        <v>371</v>
      </c>
      <c r="C268" s="39">
        <v>50</v>
      </c>
      <c r="D268" s="40">
        <v>4</v>
      </c>
      <c r="E268" s="40">
        <v>5</v>
      </c>
      <c r="F268" s="41" t="s">
        <v>370</v>
      </c>
      <c r="G268" s="39" t="s">
        <v>503</v>
      </c>
      <c r="H268" s="42">
        <v>440.1</v>
      </c>
      <c r="I268" s="65">
        <f>I269</f>
        <v>440.1</v>
      </c>
      <c r="J268" s="43">
        <f t="shared" si="11"/>
        <v>100</v>
      </c>
      <c r="K268" s="11" t="s">
        <v>503</v>
      </c>
    </row>
    <row r="269" spans="1:11" ht="15">
      <c r="A269" s="4"/>
      <c r="B269" s="44" t="s">
        <v>525</v>
      </c>
      <c r="C269" s="39">
        <v>50</v>
      </c>
      <c r="D269" s="40">
        <v>4</v>
      </c>
      <c r="E269" s="40">
        <v>5</v>
      </c>
      <c r="F269" s="41" t="s">
        <v>370</v>
      </c>
      <c r="G269" s="39" t="s">
        <v>523</v>
      </c>
      <c r="H269" s="42">
        <v>440.1</v>
      </c>
      <c r="I269" s="65">
        <v>440.1</v>
      </c>
      <c r="J269" s="43">
        <f t="shared" si="11"/>
        <v>100</v>
      </c>
      <c r="K269" s="11" t="s">
        <v>503</v>
      </c>
    </row>
    <row r="270" spans="1:11" ht="67.5" customHeight="1">
      <c r="A270" s="4"/>
      <c r="B270" s="44" t="s">
        <v>369</v>
      </c>
      <c r="C270" s="39">
        <v>50</v>
      </c>
      <c r="D270" s="40">
        <v>4</v>
      </c>
      <c r="E270" s="40">
        <v>5</v>
      </c>
      <c r="F270" s="41" t="s">
        <v>368</v>
      </c>
      <c r="G270" s="39" t="s">
        <v>503</v>
      </c>
      <c r="H270" s="42">
        <v>1539.1</v>
      </c>
      <c r="I270" s="65">
        <f>I271</f>
        <v>1537.4</v>
      </c>
      <c r="J270" s="43">
        <f t="shared" si="11"/>
        <v>99.889545838477048</v>
      </c>
      <c r="K270" s="11" t="s">
        <v>503</v>
      </c>
    </row>
    <row r="271" spans="1:11" ht="18" customHeight="1">
      <c r="A271" s="4"/>
      <c r="B271" s="44" t="s">
        <v>525</v>
      </c>
      <c r="C271" s="39">
        <v>50</v>
      </c>
      <c r="D271" s="40">
        <v>4</v>
      </c>
      <c r="E271" s="40">
        <v>5</v>
      </c>
      <c r="F271" s="41" t="s">
        <v>368</v>
      </c>
      <c r="G271" s="39" t="s">
        <v>523</v>
      </c>
      <c r="H271" s="42">
        <v>1539.1</v>
      </c>
      <c r="I271" s="65">
        <v>1537.4</v>
      </c>
      <c r="J271" s="43">
        <f t="shared" si="11"/>
        <v>99.889545838477048</v>
      </c>
      <c r="K271" s="11" t="s">
        <v>503</v>
      </c>
    </row>
    <row r="272" spans="1:11" ht="15">
      <c r="A272" s="4"/>
      <c r="B272" s="38" t="s">
        <v>367</v>
      </c>
      <c r="C272" s="39">
        <v>50</v>
      </c>
      <c r="D272" s="40">
        <v>4</v>
      </c>
      <c r="E272" s="40">
        <v>8</v>
      </c>
      <c r="F272" s="41"/>
      <c r="G272" s="39" t="s">
        <v>503</v>
      </c>
      <c r="H272" s="65">
        <f t="shared" ref="H272:I275" si="12">H273</f>
        <v>18529.599999999999</v>
      </c>
      <c r="I272" s="65">
        <f t="shared" si="12"/>
        <v>18529.400000000001</v>
      </c>
      <c r="J272" s="43">
        <f t="shared" si="11"/>
        <v>99.998920645885519</v>
      </c>
      <c r="K272" s="11" t="s">
        <v>503</v>
      </c>
    </row>
    <row r="273" spans="1:11" ht="15">
      <c r="A273" s="4"/>
      <c r="B273" s="44" t="s">
        <v>361</v>
      </c>
      <c r="C273" s="39">
        <v>50</v>
      </c>
      <c r="D273" s="40">
        <v>4</v>
      </c>
      <c r="E273" s="40">
        <v>8</v>
      </c>
      <c r="F273" s="41" t="s">
        <v>360</v>
      </c>
      <c r="G273" s="39" t="s">
        <v>503</v>
      </c>
      <c r="H273" s="65">
        <f t="shared" si="12"/>
        <v>18529.599999999999</v>
      </c>
      <c r="I273" s="65">
        <f t="shared" si="12"/>
        <v>18529.400000000001</v>
      </c>
      <c r="J273" s="43">
        <f t="shared" si="11"/>
        <v>99.998920645885519</v>
      </c>
      <c r="K273" s="11" t="s">
        <v>503</v>
      </c>
    </row>
    <row r="274" spans="1:11" ht="31.5" customHeight="1">
      <c r="A274" s="4"/>
      <c r="B274" s="45" t="s">
        <v>366</v>
      </c>
      <c r="C274" s="39">
        <v>50</v>
      </c>
      <c r="D274" s="40">
        <v>4</v>
      </c>
      <c r="E274" s="40">
        <v>8</v>
      </c>
      <c r="F274" s="41" t="s">
        <v>365</v>
      </c>
      <c r="G274" s="39" t="s">
        <v>503</v>
      </c>
      <c r="H274" s="65">
        <f t="shared" si="12"/>
        <v>18529.599999999999</v>
      </c>
      <c r="I274" s="65">
        <f t="shared" si="12"/>
        <v>18529.400000000001</v>
      </c>
      <c r="J274" s="43">
        <f t="shared" si="11"/>
        <v>99.998920645885519</v>
      </c>
      <c r="K274" s="11" t="s">
        <v>503</v>
      </c>
    </row>
    <row r="275" spans="1:11" ht="37.5" customHeight="1">
      <c r="A275" s="4"/>
      <c r="B275" s="44" t="s">
        <v>364</v>
      </c>
      <c r="C275" s="39">
        <v>50</v>
      </c>
      <c r="D275" s="40">
        <v>4</v>
      </c>
      <c r="E275" s="40">
        <v>8</v>
      </c>
      <c r="F275" s="41" t="s">
        <v>363</v>
      </c>
      <c r="G275" s="39" t="s">
        <v>503</v>
      </c>
      <c r="H275" s="65">
        <f t="shared" si="12"/>
        <v>18529.599999999999</v>
      </c>
      <c r="I275" s="65">
        <f t="shared" si="12"/>
        <v>18529.400000000001</v>
      </c>
      <c r="J275" s="43">
        <f t="shared" si="11"/>
        <v>99.998920645885519</v>
      </c>
      <c r="K275" s="11" t="s">
        <v>503</v>
      </c>
    </row>
    <row r="276" spans="1:11" ht="29.25" customHeight="1">
      <c r="A276" s="4"/>
      <c r="B276" s="44" t="s">
        <v>105</v>
      </c>
      <c r="C276" s="39">
        <v>50</v>
      </c>
      <c r="D276" s="40">
        <v>4</v>
      </c>
      <c r="E276" s="40">
        <v>8</v>
      </c>
      <c r="F276" s="41" t="s">
        <v>363</v>
      </c>
      <c r="G276" s="39" t="s">
        <v>103</v>
      </c>
      <c r="H276" s="42">
        <v>18529.599999999999</v>
      </c>
      <c r="I276" s="65">
        <v>18529.400000000001</v>
      </c>
      <c r="J276" s="43">
        <f t="shared" si="11"/>
        <v>99.998920645885519</v>
      </c>
      <c r="K276" s="11" t="s">
        <v>503</v>
      </c>
    </row>
    <row r="277" spans="1:11" ht="15">
      <c r="A277" s="4"/>
      <c r="B277" s="38" t="s">
        <v>362</v>
      </c>
      <c r="C277" s="39">
        <v>50</v>
      </c>
      <c r="D277" s="40">
        <v>4</v>
      </c>
      <c r="E277" s="40">
        <v>9</v>
      </c>
      <c r="F277" s="41"/>
      <c r="G277" s="39" t="s">
        <v>503</v>
      </c>
      <c r="H277" s="65">
        <f>H278</f>
        <v>306954.50000000006</v>
      </c>
      <c r="I277" s="65">
        <f>I278</f>
        <v>306410.10000000003</v>
      </c>
      <c r="J277" s="43">
        <f t="shared" si="11"/>
        <v>99.82264472421808</v>
      </c>
      <c r="K277" s="11" t="s">
        <v>503</v>
      </c>
    </row>
    <row r="278" spans="1:11" ht="21" customHeight="1">
      <c r="A278" s="4"/>
      <c r="B278" s="44" t="s">
        <v>361</v>
      </c>
      <c r="C278" s="39">
        <v>50</v>
      </c>
      <c r="D278" s="40">
        <v>4</v>
      </c>
      <c r="E278" s="40">
        <v>9</v>
      </c>
      <c r="F278" s="41" t="s">
        <v>360</v>
      </c>
      <c r="G278" s="39" t="s">
        <v>503</v>
      </c>
      <c r="H278" s="65">
        <f>H279</f>
        <v>306954.50000000006</v>
      </c>
      <c r="I278" s="65">
        <f>I279</f>
        <v>306410.10000000003</v>
      </c>
      <c r="J278" s="43">
        <f t="shared" si="11"/>
        <v>99.82264472421808</v>
      </c>
      <c r="K278" s="11" t="s">
        <v>503</v>
      </c>
    </row>
    <row r="279" spans="1:11" ht="32.25" customHeight="1">
      <c r="A279" s="4"/>
      <c r="B279" s="45" t="s">
        <v>359</v>
      </c>
      <c r="C279" s="39">
        <v>50</v>
      </c>
      <c r="D279" s="40">
        <v>4</v>
      </c>
      <c r="E279" s="40">
        <v>9</v>
      </c>
      <c r="F279" s="41" t="s">
        <v>358</v>
      </c>
      <c r="G279" s="39" t="s">
        <v>503</v>
      </c>
      <c r="H279" s="65">
        <f>H280+H283+H286+H288</f>
        <v>306954.50000000006</v>
      </c>
      <c r="I279" s="65">
        <f>I280+I283+I286+I288</f>
        <v>306410.10000000003</v>
      </c>
      <c r="J279" s="43">
        <f t="shared" si="11"/>
        <v>99.82264472421808</v>
      </c>
      <c r="K279" s="11" t="s">
        <v>503</v>
      </c>
    </row>
    <row r="280" spans="1:11" ht="48.75" customHeight="1">
      <c r="A280" s="4"/>
      <c r="B280" s="44" t="s">
        <v>357</v>
      </c>
      <c r="C280" s="39">
        <v>50</v>
      </c>
      <c r="D280" s="40">
        <v>4</v>
      </c>
      <c r="E280" s="40">
        <v>9</v>
      </c>
      <c r="F280" s="41" t="s">
        <v>356</v>
      </c>
      <c r="G280" s="39" t="s">
        <v>503</v>
      </c>
      <c r="H280" s="65">
        <f>H281+H282</f>
        <v>96397.8</v>
      </c>
      <c r="I280" s="65">
        <f>I281+I282</f>
        <v>96355</v>
      </c>
      <c r="J280" s="43">
        <f t="shared" si="11"/>
        <v>99.955600646487781</v>
      </c>
      <c r="K280" s="11" t="s">
        <v>503</v>
      </c>
    </row>
    <row r="281" spans="1:11" ht="33.75" customHeight="1">
      <c r="A281" s="4"/>
      <c r="B281" s="44" t="s">
        <v>249</v>
      </c>
      <c r="C281" s="39">
        <v>50</v>
      </c>
      <c r="D281" s="40">
        <v>4</v>
      </c>
      <c r="E281" s="40">
        <v>9</v>
      </c>
      <c r="F281" s="41" t="s">
        <v>356</v>
      </c>
      <c r="G281" s="39" t="s">
        <v>248</v>
      </c>
      <c r="H281" s="42">
        <v>95081.3</v>
      </c>
      <c r="I281" s="65">
        <v>95081.3</v>
      </c>
      <c r="J281" s="43">
        <f t="shared" si="11"/>
        <v>100</v>
      </c>
      <c r="K281" s="11" t="s">
        <v>503</v>
      </c>
    </row>
    <row r="282" spans="1:11" ht="15">
      <c r="A282" s="4"/>
      <c r="B282" s="44" t="s">
        <v>234</v>
      </c>
      <c r="C282" s="39">
        <v>50</v>
      </c>
      <c r="D282" s="40">
        <v>4</v>
      </c>
      <c r="E282" s="40">
        <v>9</v>
      </c>
      <c r="F282" s="41" t="s">
        <v>356</v>
      </c>
      <c r="G282" s="39" t="s">
        <v>233</v>
      </c>
      <c r="H282" s="42">
        <v>1316.5</v>
      </c>
      <c r="I282" s="65">
        <v>1273.7</v>
      </c>
      <c r="J282" s="43">
        <f t="shared" si="11"/>
        <v>96.748955563995438</v>
      </c>
      <c r="K282" s="11" t="s">
        <v>503</v>
      </c>
    </row>
    <row r="283" spans="1:11" ht="58.5" customHeight="1">
      <c r="A283" s="4"/>
      <c r="B283" s="44" t="s">
        <v>355</v>
      </c>
      <c r="C283" s="39">
        <v>50</v>
      </c>
      <c r="D283" s="40">
        <v>4</v>
      </c>
      <c r="E283" s="40">
        <v>9</v>
      </c>
      <c r="F283" s="41" t="s">
        <v>354</v>
      </c>
      <c r="G283" s="39" t="s">
        <v>503</v>
      </c>
      <c r="H283" s="65">
        <f>H284+H285</f>
        <v>127551.4</v>
      </c>
      <c r="I283" s="65">
        <f>I284+I285</f>
        <v>127551.3</v>
      </c>
      <c r="J283" s="43">
        <f t="shared" si="11"/>
        <v>99.999921600233321</v>
      </c>
      <c r="K283" s="11" t="s">
        <v>503</v>
      </c>
    </row>
    <row r="284" spans="1:11" ht="18.75" customHeight="1">
      <c r="A284" s="4"/>
      <c r="B284" s="44" t="s">
        <v>525</v>
      </c>
      <c r="C284" s="39">
        <v>50</v>
      </c>
      <c r="D284" s="40">
        <v>4</v>
      </c>
      <c r="E284" s="40">
        <v>9</v>
      </c>
      <c r="F284" s="41" t="s">
        <v>354</v>
      </c>
      <c r="G284" s="39" t="s">
        <v>523</v>
      </c>
      <c r="H284" s="42">
        <v>4211.5</v>
      </c>
      <c r="I284" s="65">
        <v>4211.5</v>
      </c>
      <c r="J284" s="43">
        <f t="shared" si="11"/>
        <v>100</v>
      </c>
      <c r="K284" s="11" t="s">
        <v>503</v>
      </c>
    </row>
    <row r="285" spans="1:11" ht="34.5" customHeight="1">
      <c r="A285" s="4"/>
      <c r="B285" s="44" t="s">
        <v>169</v>
      </c>
      <c r="C285" s="39">
        <v>50</v>
      </c>
      <c r="D285" s="40">
        <v>4</v>
      </c>
      <c r="E285" s="40">
        <v>9</v>
      </c>
      <c r="F285" s="41" t="s">
        <v>354</v>
      </c>
      <c r="G285" s="39" t="s">
        <v>168</v>
      </c>
      <c r="H285" s="42">
        <v>123339.9</v>
      </c>
      <c r="I285" s="65">
        <v>123339.8</v>
      </c>
      <c r="J285" s="43">
        <f t="shared" si="11"/>
        <v>99.999918923235725</v>
      </c>
      <c r="K285" s="11" t="s">
        <v>503</v>
      </c>
    </row>
    <row r="286" spans="1:11" ht="49.5" customHeight="1">
      <c r="A286" s="4"/>
      <c r="B286" s="44" t="s">
        <v>353</v>
      </c>
      <c r="C286" s="39">
        <v>50</v>
      </c>
      <c r="D286" s="40">
        <v>4</v>
      </c>
      <c r="E286" s="40">
        <v>9</v>
      </c>
      <c r="F286" s="41" t="s">
        <v>352</v>
      </c>
      <c r="G286" s="39" t="s">
        <v>503</v>
      </c>
      <c r="H286" s="42">
        <v>78187.100000000006</v>
      </c>
      <c r="I286" s="65">
        <f>I287</f>
        <v>78187.100000000006</v>
      </c>
      <c r="J286" s="43">
        <f t="shared" si="11"/>
        <v>100</v>
      </c>
      <c r="K286" s="11" t="s">
        <v>503</v>
      </c>
    </row>
    <row r="287" spans="1:11" ht="19.5" customHeight="1">
      <c r="A287" s="4"/>
      <c r="B287" s="44" t="s">
        <v>525</v>
      </c>
      <c r="C287" s="39">
        <v>50</v>
      </c>
      <c r="D287" s="40">
        <v>4</v>
      </c>
      <c r="E287" s="40">
        <v>9</v>
      </c>
      <c r="F287" s="41" t="s">
        <v>352</v>
      </c>
      <c r="G287" s="39" t="s">
        <v>523</v>
      </c>
      <c r="H287" s="42">
        <v>78187.100000000006</v>
      </c>
      <c r="I287" s="65">
        <v>78187.100000000006</v>
      </c>
      <c r="J287" s="43">
        <f t="shared" si="11"/>
        <v>100</v>
      </c>
      <c r="K287" s="11" t="s">
        <v>503</v>
      </c>
    </row>
    <row r="288" spans="1:11" ht="32.25" customHeight="1">
      <c r="A288" s="4"/>
      <c r="B288" s="44" t="s">
        <v>351</v>
      </c>
      <c r="C288" s="39">
        <v>50</v>
      </c>
      <c r="D288" s="40">
        <v>4</v>
      </c>
      <c r="E288" s="40">
        <v>9</v>
      </c>
      <c r="F288" s="41" t="s">
        <v>350</v>
      </c>
      <c r="G288" s="39" t="s">
        <v>503</v>
      </c>
      <c r="H288" s="42">
        <v>4818.2</v>
      </c>
      <c r="I288" s="65">
        <f>I289+I290</f>
        <v>4316.7</v>
      </c>
      <c r="J288" s="43">
        <f t="shared" si="11"/>
        <v>89.591548711136937</v>
      </c>
      <c r="K288" s="11" t="s">
        <v>503</v>
      </c>
    </row>
    <row r="289" spans="1:11" ht="21" customHeight="1">
      <c r="A289" s="4"/>
      <c r="B289" s="44" t="s">
        <v>525</v>
      </c>
      <c r="C289" s="39">
        <v>50</v>
      </c>
      <c r="D289" s="40">
        <v>4</v>
      </c>
      <c r="E289" s="40">
        <v>9</v>
      </c>
      <c r="F289" s="41" t="s">
        <v>350</v>
      </c>
      <c r="G289" s="39" t="s">
        <v>523</v>
      </c>
      <c r="H289" s="42">
        <v>4323.3999999999996</v>
      </c>
      <c r="I289" s="65">
        <v>4316.7</v>
      </c>
      <c r="J289" s="43">
        <f t="shared" ref="J289:J351" si="13">(I289*100%)/H289*100</f>
        <v>99.845029375028915</v>
      </c>
      <c r="K289" s="11" t="s">
        <v>503</v>
      </c>
    </row>
    <row r="290" spans="1:11" ht="15">
      <c r="A290" s="4"/>
      <c r="B290" s="44" t="s">
        <v>234</v>
      </c>
      <c r="C290" s="39">
        <v>50</v>
      </c>
      <c r="D290" s="40">
        <v>4</v>
      </c>
      <c r="E290" s="40">
        <v>9</v>
      </c>
      <c r="F290" s="41" t="s">
        <v>350</v>
      </c>
      <c r="G290" s="39" t="s">
        <v>233</v>
      </c>
      <c r="H290" s="42">
        <v>494.8</v>
      </c>
      <c r="I290" s="65">
        <v>0</v>
      </c>
      <c r="J290" s="43">
        <f t="shared" si="13"/>
        <v>0</v>
      </c>
      <c r="K290" s="11" t="s">
        <v>503</v>
      </c>
    </row>
    <row r="291" spans="1:11" ht="15">
      <c r="A291" s="4"/>
      <c r="B291" s="38" t="s">
        <v>119</v>
      </c>
      <c r="C291" s="39">
        <v>50</v>
      </c>
      <c r="D291" s="40">
        <v>4</v>
      </c>
      <c r="E291" s="40">
        <v>12</v>
      </c>
      <c r="F291" s="41"/>
      <c r="G291" s="39" t="s">
        <v>503</v>
      </c>
      <c r="H291" s="65">
        <f>H292+H301+H307+H323</f>
        <v>93976</v>
      </c>
      <c r="I291" s="65">
        <f>I292+I301+I307+I323</f>
        <v>79481</v>
      </c>
      <c r="J291" s="43">
        <f t="shared" si="13"/>
        <v>84.575849152975223</v>
      </c>
      <c r="K291" s="11" t="s">
        <v>503</v>
      </c>
    </row>
    <row r="292" spans="1:11" ht="21" customHeight="1">
      <c r="A292" s="4"/>
      <c r="B292" s="44" t="s">
        <v>76</v>
      </c>
      <c r="C292" s="39">
        <v>50</v>
      </c>
      <c r="D292" s="40">
        <v>4</v>
      </c>
      <c r="E292" s="40">
        <v>12</v>
      </c>
      <c r="F292" s="41" t="s">
        <v>75</v>
      </c>
      <c r="G292" s="39" t="s">
        <v>503</v>
      </c>
      <c r="H292" s="65">
        <f>H293</f>
        <v>2826.3</v>
      </c>
      <c r="I292" s="65">
        <f>I293</f>
        <v>2641.3</v>
      </c>
      <c r="J292" s="43">
        <f t="shared" si="13"/>
        <v>93.454339595938151</v>
      </c>
      <c r="K292" s="11" t="s">
        <v>503</v>
      </c>
    </row>
    <row r="293" spans="1:11" ht="28.5" customHeight="1">
      <c r="A293" s="4"/>
      <c r="B293" s="45" t="s">
        <v>349</v>
      </c>
      <c r="C293" s="39">
        <v>50</v>
      </c>
      <c r="D293" s="40">
        <v>4</v>
      </c>
      <c r="E293" s="40">
        <v>12</v>
      </c>
      <c r="F293" s="41" t="s">
        <v>348</v>
      </c>
      <c r="G293" s="39" t="s">
        <v>503</v>
      </c>
      <c r="H293" s="65">
        <f>H294+H299</f>
        <v>2826.3</v>
      </c>
      <c r="I293" s="65">
        <f>I294+I299</f>
        <v>2641.3</v>
      </c>
      <c r="J293" s="43">
        <f t="shared" si="13"/>
        <v>93.454339595938151</v>
      </c>
      <c r="K293" s="11" t="s">
        <v>503</v>
      </c>
    </row>
    <row r="294" spans="1:11" ht="62.25" customHeight="1">
      <c r="A294" s="4"/>
      <c r="B294" s="44" t="s">
        <v>347</v>
      </c>
      <c r="C294" s="39">
        <v>50</v>
      </c>
      <c r="D294" s="40">
        <v>4</v>
      </c>
      <c r="E294" s="40">
        <v>12</v>
      </c>
      <c r="F294" s="41" t="s">
        <v>346</v>
      </c>
      <c r="G294" s="39" t="s">
        <v>503</v>
      </c>
      <c r="H294" s="65">
        <f>H295+H296+H297+H298</f>
        <v>2786.3</v>
      </c>
      <c r="I294" s="65">
        <f>I295+I296+I297+I298</f>
        <v>2602</v>
      </c>
      <c r="J294" s="43">
        <f t="shared" si="13"/>
        <v>93.385493306535537</v>
      </c>
      <c r="K294" s="11" t="s">
        <v>503</v>
      </c>
    </row>
    <row r="295" spans="1:11" ht="27" customHeight="1">
      <c r="A295" s="4"/>
      <c r="B295" s="44" t="s">
        <v>535</v>
      </c>
      <c r="C295" s="39">
        <v>50</v>
      </c>
      <c r="D295" s="40">
        <v>4</v>
      </c>
      <c r="E295" s="40">
        <v>12</v>
      </c>
      <c r="F295" s="41" t="s">
        <v>346</v>
      </c>
      <c r="G295" s="39" t="s">
        <v>534</v>
      </c>
      <c r="H295" s="42">
        <v>2370.8000000000002</v>
      </c>
      <c r="I295" s="65">
        <v>2234.8000000000002</v>
      </c>
      <c r="J295" s="43">
        <f t="shared" si="13"/>
        <v>94.263539733423315</v>
      </c>
      <c r="K295" s="11" t="s">
        <v>503</v>
      </c>
    </row>
    <row r="296" spans="1:11" ht="28.5" customHeight="1">
      <c r="A296" s="4"/>
      <c r="B296" s="44" t="s">
        <v>533</v>
      </c>
      <c r="C296" s="39">
        <v>50</v>
      </c>
      <c r="D296" s="40">
        <v>4</v>
      </c>
      <c r="E296" s="40">
        <v>12</v>
      </c>
      <c r="F296" s="41" t="s">
        <v>346</v>
      </c>
      <c r="G296" s="39" t="s">
        <v>532</v>
      </c>
      <c r="H296" s="42">
        <v>125.1</v>
      </c>
      <c r="I296" s="65">
        <v>85.1</v>
      </c>
      <c r="J296" s="43">
        <f t="shared" si="13"/>
        <v>68.025579536370913</v>
      </c>
      <c r="K296" s="11" t="s">
        <v>503</v>
      </c>
    </row>
    <row r="297" spans="1:11" ht="17.25" customHeight="1">
      <c r="A297" s="4"/>
      <c r="B297" s="44" t="s">
        <v>531</v>
      </c>
      <c r="C297" s="39">
        <v>50</v>
      </c>
      <c r="D297" s="40">
        <v>4</v>
      </c>
      <c r="E297" s="40">
        <v>12</v>
      </c>
      <c r="F297" s="41" t="s">
        <v>346</v>
      </c>
      <c r="G297" s="39" t="s">
        <v>530</v>
      </c>
      <c r="H297" s="42">
        <v>77.400000000000006</v>
      </c>
      <c r="I297" s="65">
        <v>69.2</v>
      </c>
      <c r="J297" s="43">
        <f t="shared" si="13"/>
        <v>89.405684754521957</v>
      </c>
      <c r="K297" s="11" t="s">
        <v>503</v>
      </c>
    </row>
    <row r="298" spans="1:11" ht="17.25" customHeight="1">
      <c r="A298" s="4"/>
      <c r="B298" s="44" t="s">
        <v>525</v>
      </c>
      <c r="C298" s="39">
        <v>50</v>
      </c>
      <c r="D298" s="40">
        <v>4</v>
      </c>
      <c r="E298" s="40">
        <v>12</v>
      </c>
      <c r="F298" s="41" t="s">
        <v>346</v>
      </c>
      <c r="G298" s="39" t="s">
        <v>523</v>
      </c>
      <c r="H298" s="42">
        <v>213</v>
      </c>
      <c r="I298" s="65">
        <v>212.9</v>
      </c>
      <c r="J298" s="43">
        <f t="shared" si="13"/>
        <v>99.953051643192495</v>
      </c>
      <c r="K298" s="11" t="s">
        <v>503</v>
      </c>
    </row>
    <row r="299" spans="1:11" ht="45" customHeight="1">
      <c r="A299" s="4"/>
      <c r="B299" s="44" t="s">
        <v>345</v>
      </c>
      <c r="C299" s="39">
        <v>50</v>
      </c>
      <c r="D299" s="40">
        <v>4</v>
      </c>
      <c r="E299" s="40">
        <v>12</v>
      </c>
      <c r="F299" s="41" t="s">
        <v>344</v>
      </c>
      <c r="G299" s="39" t="s">
        <v>503</v>
      </c>
      <c r="H299" s="42">
        <v>40</v>
      </c>
      <c r="I299" s="65">
        <f>I300</f>
        <v>39.299999999999997</v>
      </c>
      <c r="J299" s="43">
        <f t="shared" si="13"/>
        <v>98.25</v>
      </c>
      <c r="K299" s="11" t="s">
        <v>503</v>
      </c>
    </row>
    <row r="300" spans="1:11" ht="17.25" customHeight="1">
      <c r="A300" s="4"/>
      <c r="B300" s="44" t="s">
        <v>525</v>
      </c>
      <c r="C300" s="39">
        <v>50</v>
      </c>
      <c r="D300" s="40">
        <v>4</v>
      </c>
      <c r="E300" s="40">
        <v>12</v>
      </c>
      <c r="F300" s="41" t="s">
        <v>344</v>
      </c>
      <c r="G300" s="39" t="s">
        <v>523</v>
      </c>
      <c r="H300" s="42">
        <v>40</v>
      </c>
      <c r="I300" s="65">
        <v>39.299999999999997</v>
      </c>
      <c r="J300" s="43">
        <f t="shared" si="13"/>
        <v>98.25</v>
      </c>
      <c r="K300" s="11" t="s">
        <v>503</v>
      </c>
    </row>
    <row r="301" spans="1:11" ht="31.5" customHeight="1">
      <c r="A301" s="4"/>
      <c r="B301" s="44" t="s">
        <v>116</v>
      </c>
      <c r="C301" s="39">
        <v>50</v>
      </c>
      <c r="D301" s="40">
        <v>4</v>
      </c>
      <c r="E301" s="40">
        <v>12</v>
      </c>
      <c r="F301" s="41" t="s">
        <v>115</v>
      </c>
      <c r="G301" s="39" t="s">
        <v>503</v>
      </c>
      <c r="H301" s="65">
        <f>H302</f>
        <v>21387.200000000001</v>
      </c>
      <c r="I301" s="65">
        <f>I302</f>
        <v>9764.5</v>
      </c>
      <c r="J301" s="43">
        <f t="shared" si="13"/>
        <v>45.655812822622877</v>
      </c>
      <c r="K301" s="11" t="s">
        <v>503</v>
      </c>
    </row>
    <row r="302" spans="1:11" ht="48" customHeight="1">
      <c r="A302" s="4"/>
      <c r="B302" s="45" t="s">
        <v>343</v>
      </c>
      <c r="C302" s="39">
        <v>50</v>
      </c>
      <c r="D302" s="40">
        <v>4</v>
      </c>
      <c r="E302" s="40">
        <v>12</v>
      </c>
      <c r="F302" s="41" t="s">
        <v>342</v>
      </c>
      <c r="G302" s="39" t="s">
        <v>503</v>
      </c>
      <c r="H302" s="65">
        <f>H303+H305</f>
        <v>21387.200000000001</v>
      </c>
      <c r="I302" s="65">
        <f>I303+I305</f>
        <v>9764.5</v>
      </c>
      <c r="J302" s="43">
        <f t="shared" si="13"/>
        <v>45.655812822622877</v>
      </c>
      <c r="K302" s="11" t="s">
        <v>503</v>
      </c>
    </row>
    <row r="303" spans="1:11" ht="57.75" customHeight="1">
      <c r="A303" s="4"/>
      <c r="B303" s="44" t="s">
        <v>341</v>
      </c>
      <c r="C303" s="39">
        <v>50</v>
      </c>
      <c r="D303" s="40">
        <v>4</v>
      </c>
      <c r="E303" s="40">
        <v>12</v>
      </c>
      <c r="F303" s="41" t="s">
        <v>340</v>
      </c>
      <c r="G303" s="39" t="s">
        <v>503</v>
      </c>
      <c r="H303" s="65">
        <f>H304</f>
        <v>2798.7</v>
      </c>
      <c r="I303" s="65">
        <f>I304</f>
        <v>2798.6</v>
      </c>
      <c r="J303" s="43">
        <f t="shared" si="13"/>
        <v>99.996426912495096</v>
      </c>
      <c r="K303" s="11" t="s">
        <v>503</v>
      </c>
    </row>
    <row r="304" spans="1:11" ht="19.5" customHeight="1">
      <c r="A304" s="4"/>
      <c r="B304" s="44" t="s">
        <v>525</v>
      </c>
      <c r="C304" s="39">
        <v>50</v>
      </c>
      <c r="D304" s="40">
        <v>4</v>
      </c>
      <c r="E304" s="40">
        <v>12</v>
      </c>
      <c r="F304" s="41" t="s">
        <v>340</v>
      </c>
      <c r="G304" s="39" t="s">
        <v>523</v>
      </c>
      <c r="H304" s="42">
        <v>2798.7</v>
      </c>
      <c r="I304" s="65">
        <v>2798.6</v>
      </c>
      <c r="J304" s="43">
        <f t="shared" si="13"/>
        <v>99.996426912495096</v>
      </c>
      <c r="K304" s="11" t="s">
        <v>503</v>
      </c>
    </row>
    <row r="305" spans="1:11" ht="44.25" customHeight="1">
      <c r="A305" s="4"/>
      <c r="B305" s="44" t="s">
        <v>339</v>
      </c>
      <c r="C305" s="39">
        <v>50</v>
      </c>
      <c r="D305" s="40">
        <v>4</v>
      </c>
      <c r="E305" s="40">
        <v>12</v>
      </c>
      <c r="F305" s="41" t="s">
        <v>338</v>
      </c>
      <c r="G305" s="39" t="s">
        <v>503</v>
      </c>
      <c r="H305" s="42">
        <v>18588.5</v>
      </c>
      <c r="I305" s="65">
        <f>I306</f>
        <v>6965.9</v>
      </c>
      <c r="J305" s="43">
        <f t="shared" si="13"/>
        <v>37.474244828791988</v>
      </c>
      <c r="K305" s="11" t="s">
        <v>503</v>
      </c>
    </row>
    <row r="306" spans="1:11" ht="15.75" customHeight="1">
      <c r="A306" s="4"/>
      <c r="B306" s="44" t="s">
        <v>525</v>
      </c>
      <c r="C306" s="39">
        <v>50</v>
      </c>
      <c r="D306" s="40">
        <v>4</v>
      </c>
      <c r="E306" s="40">
        <v>12</v>
      </c>
      <c r="F306" s="41" t="s">
        <v>338</v>
      </c>
      <c r="G306" s="39" t="s">
        <v>523</v>
      </c>
      <c r="H306" s="42">
        <v>18588.5</v>
      </c>
      <c r="I306" s="65">
        <v>6965.9</v>
      </c>
      <c r="J306" s="43">
        <f t="shared" si="13"/>
        <v>37.474244828791988</v>
      </c>
      <c r="K306" s="11" t="s">
        <v>503</v>
      </c>
    </row>
    <row r="307" spans="1:11" ht="33" customHeight="1">
      <c r="A307" s="4"/>
      <c r="B307" s="44" t="s">
        <v>337</v>
      </c>
      <c r="C307" s="39">
        <v>50</v>
      </c>
      <c r="D307" s="40">
        <v>4</v>
      </c>
      <c r="E307" s="40">
        <v>12</v>
      </c>
      <c r="F307" s="41" t="s">
        <v>336</v>
      </c>
      <c r="G307" s="39" t="s">
        <v>503</v>
      </c>
      <c r="H307" s="65">
        <f>H308+H316</f>
        <v>42311.899999999994</v>
      </c>
      <c r="I307" s="65">
        <f>I308+I316</f>
        <v>41687.199999999997</v>
      </c>
      <c r="J307" s="43">
        <f t="shared" si="13"/>
        <v>98.523583199998114</v>
      </c>
      <c r="K307" s="11" t="s">
        <v>503</v>
      </c>
    </row>
    <row r="308" spans="1:11" ht="45.75" customHeight="1">
      <c r="A308" s="4"/>
      <c r="B308" s="45" t="s">
        <v>335</v>
      </c>
      <c r="C308" s="39">
        <v>50</v>
      </c>
      <c r="D308" s="40">
        <v>4</v>
      </c>
      <c r="E308" s="40">
        <v>12</v>
      </c>
      <c r="F308" s="41" t="s">
        <v>334</v>
      </c>
      <c r="G308" s="39" t="s">
        <v>503</v>
      </c>
      <c r="H308" s="65">
        <f>H309+H312+H314</f>
        <v>34552.699999999997</v>
      </c>
      <c r="I308" s="65">
        <f>I309+I312+I314</f>
        <v>33983.699999999997</v>
      </c>
      <c r="J308" s="43">
        <f t="shared" si="13"/>
        <v>98.353240123058399</v>
      </c>
      <c r="K308" s="11" t="s">
        <v>503</v>
      </c>
    </row>
    <row r="309" spans="1:11" ht="49.5" customHeight="1">
      <c r="A309" s="4"/>
      <c r="B309" s="44" t="s">
        <v>333</v>
      </c>
      <c r="C309" s="39">
        <v>50</v>
      </c>
      <c r="D309" s="40">
        <v>4</v>
      </c>
      <c r="E309" s="40">
        <v>12</v>
      </c>
      <c r="F309" s="41" t="s">
        <v>332</v>
      </c>
      <c r="G309" s="39" t="s">
        <v>503</v>
      </c>
      <c r="H309" s="65">
        <f>H310+H311</f>
        <v>16786.7</v>
      </c>
      <c r="I309" s="65">
        <f>I310+I311</f>
        <v>16217.7</v>
      </c>
      <c r="J309" s="43">
        <f t="shared" si="13"/>
        <v>96.610411814114755</v>
      </c>
      <c r="K309" s="11" t="s">
        <v>503</v>
      </c>
    </row>
    <row r="310" spans="1:11" ht="28.5" customHeight="1">
      <c r="A310" s="4"/>
      <c r="B310" s="44" t="s">
        <v>6</v>
      </c>
      <c r="C310" s="39">
        <v>50</v>
      </c>
      <c r="D310" s="40">
        <v>4</v>
      </c>
      <c r="E310" s="40">
        <v>12</v>
      </c>
      <c r="F310" s="41" t="s">
        <v>332</v>
      </c>
      <c r="G310" s="39" t="s">
        <v>5</v>
      </c>
      <c r="H310" s="42">
        <v>15175.7</v>
      </c>
      <c r="I310" s="65">
        <v>15175.7</v>
      </c>
      <c r="J310" s="43">
        <f t="shared" si="13"/>
        <v>100</v>
      </c>
      <c r="K310" s="11" t="s">
        <v>503</v>
      </c>
    </row>
    <row r="311" spans="1:11" ht="15">
      <c r="A311" s="4"/>
      <c r="B311" s="44" t="s">
        <v>517</v>
      </c>
      <c r="C311" s="39">
        <v>50</v>
      </c>
      <c r="D311" s="40">
        <v>4</v>
      </c>
      <c r="E311" s="40">
        <v>12</v>
      </c>
      <c r="F311" s="41" t="s">
        <v>332</v>
      </c>
      <c r="G311" s="39" t="s">
        <v>504</v>
      </c>
      <c r="H311" s="42">
        <v>1611</v>
      </c>
      <c r="I311" s="65">
        <v>1042</v>
      </c>
      <c r="J311" s="43">
        <f t="shared" si="13"/>
        <v>64.68032278088144</v>
      </c>
      <c r="K311" s="11" t="s">
        <v>503</v>
      </c>
    </row>
    <row r="312" spans="1:11" ht="61.5" customHeight="1">
      <c r="A312" s="4"/>
      <c r="B312" s="44" t="s">
        <v>331</v>
      </c>
      <c r="C312" s="39">
        <v>50</v>
      </c>
      <c r="D312" s="40">
        <v>4</v>
      </c>
      <c r="E312" s="40">
        <v>12</v>
      </c>
      <c r="F312" s="41" t="s">
        <v>330</v>
      </c>
      <c r="G312" s="39" t="s">
        <v>503</v>
      </c>
      <c r="H312" s="42">
        <v>1388.5</v>
      </c>
      <c r="I312" s="65">
        <f>I313</f>
        <v>1388.5</v>
      </c>
      <c r="J312" s="43">
        <f t="shared" si="13"/>
        <v>100</v>
      </c>
      <c r="K312" s="11" t="s">
        <v>503</v>
      </c>
    </row>
    <row r="313" spans="1:11" ht="15">
      <c r="A313" s="4"/>
      <c r="B313" s="44" t="s">
        <v>517</v>
      </c>
      <c r="C313" s="39">
        <v>50</v>
      </c>
      <c r="D313" s="40">
        <v>4</v>
      </c>
      <c r="E313" s="40">
        <v>12</v>
      </c>
      <c r="F313" s="41" t="s">
        <v>330</v>
      </c>
      <c r="G313" s="39" t="s">
        <v>504</v>
      </c>
      <c r="H313" s="42">
        <v>1388.5</v>
      </c>
      <c r="I313" s="65">
        <v>1388.5</v>
      </c>
      <c r="J313" s="43">
        <f t="shared" si="13"/>
        <v>100</v>
      </c>
      <c r="K313" s="11" t="s">
        <v>503</v>
      </c>
    </row>
    <row r="314" spans="1:11" ht="64.5" customHeight="1">
      <c r="A314" s="4"/>
      <c r="B314" s="44" t="s">
        <v>329</v>
      </c>
      <c r="C314" s="39">
        <v>50</v>
      </c>
      <c r="D314" s="40">
        <v>4</v>
      </c>
      <c r="E314" s="40">
        <v>12</v>
      </c>
      <c r="F314" s="41" t="s">
        <v>328</v>
      </c>
      <c r="G314" s="39" t="s">
        <v>503</v>
      </c>
      <c r="H314" s="42">
        <v>16377.5</v>
      </c>
      <c r="I314" s="65">
        <f>I315</f>
        <v>16377.5</v>
      </c>
      <c r="J314" s="43">
        <f t="shared" si="13"/>
        <v>100</v>
      </c>
      <c r="K314" s="11" t="s">
        <v>503</v>
      </c>
    </row>
    <row r="315" spans="1:11" ht="31.5" customHeight="1">
      <c r="A315" s="4"/>
      <c r="B315" s="44" t="s">
        <v>6</v>
      </c>
      <c r="C315" s="39">
        <v>50</v>
      </c>
      <c r="D315" s="40">
        <v>4</v>
      </c>
      <c r="E315" s="40">
        <v>12</v>
      </c>
      <c r="F315" s="41" t="s">
        <v>328</v>
      </c>
      <c r="G315" s="39" t="s">
        <v>5</v>
      </c>
      <c r="H315" s="42">
        <v>16377.5</v>
      </c>
      <c r="I315" s="65">
        <v>16377.5</v>
      </c>
      <c r="J315" s="43">
        <f t="shared" si="13"/>
        <v>100</v>
      </c>
      <c r="K315" s="11" t="s">
        <v>503</v>
      </c>
    </row>
    <row r="316" spans="1:11" ht="49.5" customHeight="1">
      <c r="A316" s="4"/>
      <c r="B316" s="45" t="s">
        <v>327</v>
      </c>
      <c r="C316" s="39">
        <v>50</v>
      </c>
      <c r="D316" s="40">
        <v>4</v>
      </c>
      <c r="E316" s="40">
        <v>12</v>
      </c>
      <c r="F316" s="41" t="s">
        <v>326</v>
      </c>
      <c r="G316" s="39" t="s">
        <v>503</v>
      </c>
      <c r="H316" s="65">
        <f>H317+H320</f>
        <v>7759.2000000000007</v>
      </c>
      <c r="I316" s="65">
        <f>I317+I320</f>
        <v>7703.5</v>
      </c>
      <c r="J316" s="43">
        <f t="shared" si="13"/>
        <v>99.282142488916364</v>
      </c>
      <c r="K316" s="11" t="s">
        <v>503</v>
      </c>
    </row>
    <row r="317" spans="1:11" ht="59.25" customHeight="1">
      <c r="A317" s="4"/>
      <c r="B317" s="44" t="s">
        <v>325</v>
      </c>
      <c r="C317" s="39">
        <v>50</v>
      </c>
      <c r="D317" s="40">
        <v>4</v>
      </c>
      <c r="E317" s="40">
        <v>12</v>
      </c>
      <c r="F317" s="41" t="s">
        <v>324</v>
      </c>
      <c r="G317" s="39" t="s">
        <v>503</v>
      </c>
      <c r="H317" s="65">
        <f>H318+H319</f>
        <v>3419.2000000000003</v>
      </c>
      <c r="I317" s="65">
        <f>I318+I319</f>
        <v>3379.7000000000003</v>
      </c>
      <c r="J317" s="43">
        <f t="shared" si="13"/>
        <v>98.844759007955076</v>
      </c>
      <c r="K317" s="11" t="s">
        <v>503</v>
      </c>
    </row>
    <row r="318" spans="1:11" ht="15">
      <c r="A318" s="4"/>
      <c r="B318" s="44" t="s">
        <v>525</v>
      </c>
      <c r="C318" s="39">
        <v>50</v>
      </c>
      <c r="D318" s="40">
        <v>4</v>
      </c>
      <c r="E318" s="40">
        <v>12</v>
      </c>
      <c r="F318" s="41" t="s">
        <v>324</v>
      </c>
      <c r="G318" s="39" t="s">
        <v>523</v>
      </c>
      <c r="H318" s="42">
        <v>135.30000000000001</v>
      </c>
      <c r="I318" s="65">
        <v>95.8</v>
      </c>
      <c r="J318" s="43">
        <f t="shared" si="13"/>
        <v>70.805617147080554</v>
      </c>
      <c r="K318" s="11" t="s">
        <v>503</v>
      </c>
    </row>
    <row r="319" spans="1:11" ht="30" customHeight="1">
      <c r="A319" s="4"/>
      <c r="B319" s="44" t="s">
        <v>105</v>
      </c>
      <c r="C319" s="39">
        <v>50</v>
      </c>
      <c r="D319" s="40">
        <v>4</v>
      </c>
      <c r="E319" s="40">
        <v>12</v>
      </c>
      <c r="F319" s="41" t="s">
        <v>324</v>
      </c>
      <c r="G319" s="39" t="s">
        <v>103</v>
      </c>
      <c r="H319" s="42">
        <v>3283.9</v>
      </c>
      <c r="I319" s="65">
        <v>3283.9</v>
      </c>
      <c r="J319" s="43">
        <f t="shared" si="13"/>
        <v>100</v>
      </c>
      <c r="K319" s="11" t="s">
        <v>503</v>
      </c>
    </row>
    <row r="320" spans="1:11" ht="44.25" customHeight="1">
      <c r="A320" s="4"/>
      <c r="B320" s="44" t="s">
        <v>323</v>
      </c>
      <c r="C320" s="39">
        <v>50</v>
      </c>
      <c r="D320" s="40">
        <v>4</v>
      </c>
      <c r="E320" s="40">
        <v>12</v>
      </c>
      <c r="F320" s="41" t="s">
        <v>322</v>
      </c>
      <c r="G320" s="39" t="s">
        <v>503</v>
      </c>
      <c r="H320" s="42">
        <v>4340</v>
      </c>
      <c r="I320" s="65">
        <f>I321+I322</f>
        <v>4323.8</v>
      </c>
      <c r="J320" s="43">
        <f t="shared" si="13"/>
        <v>99.626728110599089</v>
      </c>
      <c r="K320" s="11" t="s">
        <v>503</v>
      </c>
    </row>
    <row r="321" spans="1:11" ht="15" customHeight="1">
      <c r="A321" s="4"/>
      <c r="B321" s="44" t="s">
        <v>525</v>
      </c>
      <c r="C321" s="39">
        <v>50</v>
      </c>
      <c r="D321" s="40">
        <v>4</v>
      </c>
      <c r="E321" s="40">
        <v>12</v>
      </c>
      <c r="F321" s="41" t="s">
        <v>322</v>
      </c>
      <c r="G321" s="39" t="s">
        <v>523</v>
      </c>
      <c r="H321" s="42">
        <v>164.3</v>
      </c>
      <c r="I321" s="65">
        <v>164.2</v>
      </c>
      <c r="J321" s="43">
        <f t="shared" si="13"/>
        <v>99.939135727328051</v>
      </c>
      <c r="K321" s="11" t="s">
        <v>503</v>
      </c>
    </row>
    <row r="322" spans="1:11" ht="30" customHeight="1">
      <c r="A322" s="4"/>
      <c r="B322" s="44" t="s">
        <v>105</v>
      </c>
      <c r="C322" s="39">
        <v>50</v>
      </c>
      <c r="D322" s="40">
        <v>4</v>
      </c>
      <c r="E322" s="40">
        <v>12</v>
      </c>
      <c r="F322" s="41" t="s">
        <v>322</v>
      </c>
      <c r="G322" s="39" t="s">
        <v>103</v>
      </c>
      <c r="H322" s="42">
        <v>4175.7</v>
      </c>
      <c r="I322" s="65">
        <v>4159.6000000000004</v>
      </c>
      <c r="J322" s="43">
        <f t="shared" si="13"/>
        <v>99.614435902962398</v>
      </c>
      <c r="K322" s="11" t="s">
        <v>503</v>
      </c>
    </row>
    <row r="323" spans="1:11" ht="30" customHeight="1">
      <c r="A323" s="4"/>
      <c r="B323" s="44" t="s">
        <v>215</v>
      </c>
      <c r="C323" s="39">
        <v>50</v>
      </c>
      <c r="D323" s="40">
        <v>4</v>
      </c>
      <c r="E323" s="40">
        <v>12</v>
      </c>
      <c r="F323" s="41" t="s">
        <v>214</v>
      </c>
      <c r="G323" s="39" t="s">
        <v>503</v>
      </c>
      <c r="H323" s="65">
        <f>H324</f>
        <v>27450.6</v>
      </c>
      <c r="I323" s="65">
        <f>I324</f>
        <v>25387.999999999996</v>
      </c>
      <c r="J323" s="43">
        <f t="shared" si="13"/>
        <v>92.486138736493913</v>
      </c>
      <c r="K323" s="11" t="s">
        <v>503</v>
      </c>
    </row>
    <row r="324" spans="1:11" ht="44.25" customHeight="1">
      <c r="A324" s="4"/>
      <c r="B324" s="44" t="s">
        <v>321</v>
      </c>
      <c r="C324" s="39">
        <v>50</v>
      </c>
      <c r="D324" s="40">
        <v>4</v>
      </c>
      <c r="E324" s="40">
        <v>12</v>
      </c>
      <c r="F324" s="41" t="s">
        <v>320</v>
      </c>
      <c r="G324" s="39" t="s">
        <v>503</v>
      </c>
      <c r="H324" s="65">
        <f>H325+H326+H327+H328+H329+H330+H331</f>
        <v>27450.6</v>
      </c>
      <c r="I324" s="65">
        <f>I325+I326+I327+I328+I329+I330+I331</f>
        <v>25387.999999999996</v>
      </c>
      <c r="J324" s="43">
        <f t="shared" si="13"/>
        <v>92.486138736493913</v>
      </c>
      <c r="K324" s="11" t="s">
        <v>503</v>
      </c>
    </row>
    <row r="325" spans="1:11" ht="15.75" customHeight="1">
      <c r="A325" s="4"/>
      <c r="B325" s="44" t="s">
        <v>222</v>
      </c>
      <c r="C325" s="39">
        <v>50</v>
      </c>
      <c r="D325" s="40">
        <v>4</v>
      </c>
      <c r="E325" s="40">
        <v>12</v>
      </c>
      <c r="F325" s="41" t="s">
        <v>320</v>
      </c>
      <c r="G325" s="39" t="s">
        <v>221</v>
      </c>
      <c r="H325" s="42">
        <v>25476.5</v>
      </c>
      <c r="I325" s="65">
        <v>23792.400000000001</v>
      </c>
      <c r="J325" s="43">
        <f t="shared" si="13"/>
        <v>93.389594332031493</v>
      </c>
      <c r="K325" s="11" t="s">
        <v>503</v>
      </c>
    </row>
    <row r="326" spans="1:11" ht="15.75" customHeight="1">
      <c r="A326" s="4"/>
      <c r="B326" s="44" t="s">
        <v>0</v>
      </c>
      <c r="C326" s="39">
        <v>50</v>
      </c>
      <c r="D326" s="40">
        <v>4</v>
      </c>
      <c r="E326" s="40">
        <v>12</v>
      </c>
      <c r="F326" s="41" t="s">
        <v>320</v>
      </c>
      <c r="G326" s="39" t="s">
        <v>538</v>
      </c>
      <c r="H326" s="42">
        <v>856.8</v>
      </c>
      <c r="I326" s="65">
        <v>597.1</v>
      </c>
      <c r="J326" s="43">
        <f t="shared" si="13"/>
        <v>69.689542483660134</v>
      </c>
      <c r="K326" s="11" t="s">
        <v>503</v>
      </c>
    </row>
    <row r="327" spans="1:11" ht="15.75" customHeight="1">
      <c r="A327" s="4"/>
      <c r="B327" s="44" t="s">
        <v>531</v>
      </c>
      <c r="C327" s="39">
        <v>50</v>
      </c>
      <c r="D327" s="40">
        <v>4</v>
      </c>
      <c r="E327" s="40">
        <v>12</v>
      </c>
      <c r="F327" s="41" t="s">
        <v>320</v>
      </c>
      <c r="G327" s="39" t="s">
        <v>530</v>
      </c>
      <c r="H327" s="42">
        <v>816.7</v>
      </c>
      <c r="I327" s="65">
        <v>728.3</v>
      </c>
      <c r="J327" s="43">
        <f t="shared" si="13"/>
        <v>89.175952001959089</v>
      </c>
      <c r="K327" s="11" t="s">
        <v>503</v>
      </c>
    </row>
    <row r="328" spans="1:11" ht="15.75" customHeight="1">
      <c r="A328" s="4"/>
      <c r="B328" s="44" t="s">
        <v>525</v>
      </c>
      <c r="C328" s="39">
        <v>50</v>
      </c>
      <c r="D328" s="40">
        <v>4</v>
      </c>
      <c r="E328" s="40">
        <v>12</v>
      </c>
      <c r="F328" s="41" t="s">
        <v>320</v>
      </c>
      <c r="G328" s="39" t="s">
        <v>523</v>
      </c>
      <c r="H328" s="42">
        <v>157.5</v>
      </c>
      <c r="I328" s="65">
        <v>137.69999999999999</v>
      </c>
      <c r="J328" s="43">
        <f t="shared" si="13"/>
        <v>87.428571428571416</v>
      </c>
      <c r="K328" s="11" t="s">
        <v>503</v>
      </c>
    </row>
    <row r="329" spans="1:11" ht="15.75" customHeight="1">
      <c r="A329" s="4"/>
      <c r="B329" s="44" t="s">
        <v>529</v>
      </c>
      <c r="C329" s="39">
        <v>50</v>
      </c>
      <c r="D329" s="40">
        <v>4</v>
      </c>
      <c r="E329" s="40">
        <v>12</v>
      </c>
      <c r="F329" s="41" t="s">
        <v>320</v>
      </c>
      <c r="G329" s="39" t="s">
        <v>527</v>
      </c>
      <c r="H329" s="42">
        <v>0.4</v>
      </c>
      <c r="I329" s="65">
        <v>0.3</v>
      </c>
      <c r="J329" s="43">
        <f t="shared" si="13"/>
        <v>74.999999999999986</v>
      </c>
      <c r="K329" s="11" t="s">
        <v>503</v>
      </c>
    </row>
    <row r="330" spans="1:11" ht="15">
      <c r="A330" s="4"/>
      <c r="B330" s="44" t="s">
        <v>127</v>
      </c>
      <c r="C330" s="39">
        <v>50</v>
      </c>
      <c r="D330" s="40">
        <v>4</v>
      </c>
      <c r="E330" s="40">
        <v>12</v>
      </c>
      <c r="F330" s="41" t="s">
        <v>320</v>
      </c>
      <c r="G330" s="39" t="s">
        <v>126</v>
      </c>
      <c r="H330" s="42">
        <v>54.6</v>
      </c>
      <c r="I330" s="65">
        <v>44.1</v>
      </c>
      <c r="J330" s="43">
        <f t="shared" si="13"/>
        <v>80.769230769230774</v>
      </c>
      <c r="K330" s="11" t="s">
        <v>503</v>
      </c>
    </row>
    <row r="331" spans="1:11" ht="15">
      <c r="A331" s="4"/>
      <c r="B331" s="44" t="s">
        <v>288</v>
      </c>
      <c r="C331" s="39">
        <v>50</v>
      </c>
      <c r="D331" s="40">
        <v>4</v>
      </c>
      <c r="E331" s="40">
        <v>12</v>
      </c>
      <c r="F331" s="41" t="s">
        <v>320</v>
      </c>
      <c r="G331" s="39" t="s">
        <v>286</v>
      </c>
      <c r="H331" s="42">
        <v>88.1</v>
      </c>
      <c r="I331" s="65">
        <v>88.1</v>
      </c>
      <c r="J331" s="43">
        <f t="shared" si="13"/>
        <v>100</v>
      </c>
      <c r="K331" s="11" t="s">
        <v>503</v>
      </c>
    </row>
    <row r="332" spans="1:11" ht="15">
      <c r="A332" s="4"/>
      <c r="B332" s="38" t="s">
        <v>118</v>
      </c>
      <c r="C332" s="39">
        <v>50</v>
      </c>
      <c r="D332" s="40">
        <v>5</v>
      </c>
      <c r="E332" s="40">
        <v>0</v>
      </c>
      <c r="F332" s="41"/>
      <c r="G332" s="39" t="s">
        <v>503</v>
      </c>
      <c r="H332" s="65">
        <f>H333+H346+H367+H380</f>
        <v>467630.60000000003</v>
      </c>
      <c r="I332" s="65">
        <f>I333+I346+I367+I380</f>
        <v>425429.6</v>
      </c>
      <c r="J332" s="43">
        <f t="shared" si="13"/>
        <v>90.975569177893817</v>
      </c>
      <c r="K332" s="11" t="s">
        <v>503</v>
      </c>
    </row>
    <row r="333" spans="1:11" ht="15">
      <c r="A333" s="4"/>
      <c r="B333" s="38" t="s">
        <v>117</v>
      </c>
      <c r="C333" s="39">
        <v>50</v>
      </c>
      <c r="D333" s="40">
        <v>5</v>
      </c>
      <c r="E333" s="40">
        <v>1</v>
      </c>
      <c r="F333" s="41"/>
      <c r="G333" s="39" t="s">
        <v>503</v>
      </c>
      <c r="H333" s="65">
        <f>H334+H340+H343</f>
        <v>153453.49999999997</v>
      </c>
      <c r="I333" s="65">
        <f>I334+I340+I343</f>
        <v>151570.49999999997</v>
      </c>
      <c r="J333" s="43">
        <f t="shared" si="13"/>
        <v>98.772918180425989</v>
      </c>
      <c r="K333" s="11" t="s">
        <v>503</v>
      </c>
    </row>
    <row r="334" spans="1:11" ht="27" customHeight="1">
      <c r="A334" s="4"/>
      <c r="B334" s="44" t="s">
        <v>91</v>
      </c>
      <c r="C334" s="39">
        <v>50</v>
      </c>
      <c r="D334" s="40">
        <v>5</v>
      </c>
      <c r="E334" s="40">
        <v>1</v>
      </c>
      <c r="F334" s="41" t="s">
        <v>90</v>
      </c>
      <c r="G334" s="39" t="s">
        <v>503</v>
      </c>
      <c r="H334" s="65">
        <f>H335</f>
        <v>146424.4</v>
      </c>
      <c r="I334" s="65">
        <f>I335</f>
        <v>144542.9</v>
      </c>
      <c r="J334" s="43">
        <f t="shared" si="13"/>
        <v>98.715036564944086</v>
      </c>
      <c r="K334" s="11" t="s">
        <v>503</v>
      </c>
    </row>
    <row r="335" spans="1:11" ht="45.75" customHeight="1">
      <c r="A335" s="4"/>
      <c r="B335" s="45" t="s">
        <v>319</v>
      </c>
      <c r="C335" s="39">
        <v>50</v>
      </c>
      <c r="D335" s="40">
        <v>5</v>
      </c>
      <c r="E335" s="40">
        <v>1</v>
      </c>
      <c r="F335" s="41" t="s">
        <v>318</v>
      </c>
      <c r="G335" s="39" t="s">
        <v>503</v>
      </c>
      <c r="H335" s="65">
        <f>H336++H338</f>
        <v>146424.4</v>
      </c>
      <c r="I335" s="65">
        <f>I336++I338</f>
        <v>144542.9</v>
      </c>
      <c r="J335" s="43">
        <f t="shared" si="13"/>
        <v>98.715036564944086</v>
      </c>
      <c r="K335" s="11" t="s">
        <v>503</v>
      </c>
    </row>
    <row r="336" spans="1:11" ht="78.75" customHeight="1">
      <c r="A336" s="4"/>
      <c r="B336" s="44" t="s">
        <v>317</v>
      </c>
      <c r="C336" s="39">
        <v>50</v>
      </c>
      <c r="D336" s="40">
        <v>5</v>
      </c>
      <c r="E336" s="40">
        <v>1</v>
      </c>
      <c r="F336" s="41" t="s">
        <v>315</v>
      </c>
      <c r="G336" s="39" t="s">
        <v>503</v>
      </c>
      <c r="H336" s="65">
        <f>H337</f>
        <v>2654.4</v>
      </c>
      <c r="I336" s="65">
        <f>I337</f>
        <v>1032.9000000000001</v>
      </c>
      <c r="J336" s="43">
        <f t="shared" si="13"/>
        <v>38.912748643761304</v>
      </c>
      <c r="K336" s="11" t="s">
        <v>503</v>
      </c>
    </row>
    <row r="337" spans="1:11" ht="39" customHeight="1">
      <c r="A337" s="4"/>
      <c r="B337" s="44" t="s">
        <v>316</v>
      </c>
      <c r="C337" s="39">
        <v>50</v>
      </c>
      <c r="D337" s="40">
        <v>5</v>
      </c>
      <c r="E337" s="40">
        <v>1</v>
      </c>
      <c r="F337" s="41" t="s">
        <v>315</v>
      </c>
      <c r="G337" s="39" t="s">
        <v>314</v>
      </c>
      <c r="H337" s="42">
        <v>2654.4</v>
      </c>
      <c r="I337" s="65">
        <v>1032.9000000000001</v>
      </c>
      <c r="J337" s="43">
        <f t="shared" si="13"/>
        <v>38.912748643761304</v>
      </c>
      <c r="K337" s="11" t="s">
        <v>503</v>
      </c>
    </row>
    <row r="338" spans="1:11" ht="54" customHeight="1">
      <c r="A338" s="4"/>
      <c r="B338" s="44" t="s">
        <v>313</v>
      </c>
      <c r="C338" s="39">
        <v>50</v>
      </c>
      <c r="D338" s="40">
        <v>5</v>
      </c>
      <c r="E338" s="40">
        <v>1</v>
      </c>
      <c r="F338" s="41" t="s">
        <v>312</v>
      </c>
      <c r="G338" s="39" t="s">
        <v>503</v>
      </c>
      <c r="H338" s="42">
        <v>143770</v>
      </c>
      <c r="I338" s="65">
        <f>I339</f>
        <v>143510</v>
      </c>
      <c r="J338" s="43">
        <f t="shared" si="13"/>
        <v>99.819155595743197</v>
      </c>
      <c r="K338" s="11" t="s">
        <v>503</v>
      </c>
    </row>
    <row r="339" spans="1:11" ht="18.75" customHeight="1">
      <c r="A339" s="4"/>
      <c r="B339" s="44" t="s">
        <v>525</v>
      </c>
      <c r="C339" s="39">
        <v>50</v>
      </c>
      <c r="D339" s="40">
        <v>5</v>
      </c>
      <c r="E339" s="40">
        <v>1</v>
      </c>
      <c r="F339" s="41" t="s">
        <v>312</v>
      </c>
      <c r="G339" s="39" t="s">
        <v>523</v>
      </c>
      <c r="H339" s="42">
        <v>143770</v>
      </c>
      <c r="I339" s="65">
        <v>143510</v>
      </c>
      <c r="J339" s="43">
        <f t="shared" si="13"/>
        <v>99.819155595743197</v>
      </c>
      <c r="K339" s="11" t="s">
        <v>503</v>
      </c>
    </row>
    <row r="340" spans="1:11" ht="36.75" customHeight="1">
      <c r="A340" s="4"/>
      <c r="B340" s="44" t="s">
        <v>215</v>
      </c>
      <c r="C340" s="39">
        <v>50</v>
      </c>
      <c r="D340" s="40">
        <v>5</v>
      </c>
      <c r="E340" s="40">
        <v>1</v>
      </c>
      <c r="F340" s="41" t="s">
        <v>214</v>
      </c>
      <c r="G340" s="39" t="s">
        <v>503</v>
      </c>
      <c r="H340" s="42">
        <v>971.3</v>
      </c>
      <c r="I340" s="65">
        <f>I341</f>
        <v>971.3</v>
      </c>
      <c r="J340" s="43">
        <f t="shared" si="13"/>
        <v>100</v>
      </c>
      <c r="K340" s="11" t="s">
        <v>503</v>
      </c>
    </row>
    <row r="341" spans="1:11" ht="41.25" customHeight="1">
      <c r="A341" s="4"/>
      <c r="B341" s="44" t="s">
        <v>213</v>
      </c>
      <c r="C341" s="39">
        <v>50</v>
      </c>
      <c r="D341" s="40">
        <v>5</v>
      </c>
      <c r="E341" s="40">
        <v>1</v>
      </c>
      <c r="F341" s="41" t="s">
        <v>212</v>
      </c>
      <c r="G341" s="39" t="s">
        <v>503</v>
      </c>
      <c r="H341" s="42">
        <v>971.3</v>
      </c>
      <c r="I341" s="65">
        <f>I342</f>
        <v>971.3</v>
      </c>
      <c r="J341" s="43">
        <f t="shared" si="13"/>
        <v>100</v>
      </c>
      <c r="K341" s="11" t="s">
        <v>503</v>
      </c>
    </row>
    <row r="342" spans="1:11" ht="29.25" customHeight="1">
      <c r="A342" s="4"/>
      <c r="B342" s="44" t="s">
        <v>176</v>
      </c>
      <c r="C342" s="39">
        <v>50</v>
      </c>
      <c r="D342" s="40">
        <v>5</v>
      </c>
      <c r="E342" s="40">
        <v>1</v>
      </c>
      <c r="F342" s="41" t="s">
        <v>212</v>
      </c>
      <c r="G342" s="39" t="s">
        <v>175</v>
      </c>
      <c r="H342" s="42">
        <v>971.3</v>
      </c>
      <c r="I342" s="65">
        <v>971.3</v>
      </c>
      <c r="J342" s="43">
        <f t="shared" si="13"/>
        <v>100</v>
      </c>
      <c r="K342" s="11" t="s">
        <v>503</v>
      </c>
    </row>
    <row r="343" spans="1:11" ht="29.25" customHeight="1">
      <c r="A343" s="4"/>
      <c r="B343" s="44" t="s">
        <v>291</v>
      </c>
      <c r="C343" s="39">
        <v>50</v>
      </c>
      <c r="D343" s="40">
        <v>5</v>
      </c>
      <c r="E343" s="40">
        <v>1</v>
      </c>
      <c r="F343" s="41" t="s">
        <v>290</v>
      </c>
      <c r="G343" s="39" t="s">
        <v>503</v>
      </c>
      <c r="H343" s="42">
        <v>6057.8</v>
      </c>
      <c r="I343" s="65">
        <f>I344</f>
        <v>6056.3</v>
      </c>
      <c r="J343" s="43">
        <f t="shared" si="13"/>
        <v>99.975238535441918</v>
      </c>
      <c r="K343" s="11" t="s">
        <v>503</v>
      </c>
    </row>
    <row r="344" spans="1:11" ht="29.25" customHeight="1">
      <c r="A344" s="4"/>
      <c r="B344" s="44" t="s">
        <v>285</v>
      </c>
      <c r="C344" s="39">
        <v>50</v>
      </c>
      <c r="D344" s="40">
        <v>5</v>
      </c>
      <c r="E344" s="40">
        <v>1</v>
      </c>
      <c r="F344" s="41" t="s">
        <v>283</v>
      </c>
      <c r="G344" s="39" t="s">
        <v>503</v>
      </c>
      <c r="H344" s="42">
        <v>6057.8</v>
      </c>
      <c r="I344" s="65">
        <f>I345</f>
        <v>6056.3</v>
      </c>
      <c r="J344" s="43">
        <f t="shared" si="13"/>
        <v>99.975238535441918</v>
      </c>
      <c r="K344" s="11" t="s">
        <v>503</v>
      </c>
    </row>
    <row r="345" spans="1:11" ht="18" customHeight="1">
      <c r="A345" s="4"/>
      <c r="B345" s="44" t="s">
        <v>525</v>
      </c>
      <c r="C345" s="39">
        <v>50</v>
      </c>
      <c r="D345" s="40">
        <v>5</v>
      </c>
      <c r="E345" s="40">
        <v>1</v>
      </c>
      <c r="F345" s="41" t="s">
        <v>283</v>
      </c>
      <c r="G345" s="39" t="s">
        <v>523</v>
      </c>
      <c r="H345" s="42">
        <v>6057.8</v>
      </c>
      <c r="I345" s="65">
        <v>6056.3</v>
      </c>
      <c r="J345" s="43">
        <f t="shared" si="13"/>
        <v>99.975238535441918</v>
      </c>
      <c r="K345" s="11" t="s">
        <v>503</v>
      </c>
    </row>
    <row r="346" spans="1:11" ht="15">
      <c r="A346" s="4"/>
      <c r="B346" s="38" t="s">
        <v>92</v>
      </c>
      <c r="C346" s="39">
        <v>50</v>
      </c>
      <c r="D346" s="40">
        <v>5</v>
      </c>
      <c r="E346" s="40">
        <v>2</v>
      </c>
      <c r="F346" s="41"/>
      <c r="G346" s="39" t="s">
        <v>503</v>
      </c>
      <c r="H346" s="65">
        <f>H347+H353+H364</f>
        <v>95842</v>
      </c>
      <c r="I346" s="65">
        <f>I347+I353+I364</f>
        <v>58077.399999999994</v>
      </c>
      <c r="J346" s="43">
        <f t="shared" si="13"/>
        <v>60.597024269109568</v>
      </c>
      <c r="K346" s="11" t="s">
        <v>503</v>
      </c>
    </row>
    <row r="347" spans="1:11" ht="30" customHeight="1">
      <c r="A347" s="4"/>
      <c r="B347" s="44" t="s">
        <v>116</v>
      </c>
      <c r="C347" s="39">
        <v>50</v>
      </c>
      <c r="D347" s="40">
        <v>5</v>
      </c>
      <c r="E347" s="40">
        <v>2</v>
      </c>
      <c r="F347" s="41" t="s">
        <v>115</v>
      </c>
      <c r="G347" s="39" t="s">
        <v>503</v>
      </c>
      <c r="H347" s="42">
        <v>73826.3</v>
      </c>
      <c r="I347" s="65">
        <f>I348</f>
        <v>36326.199999999997</v>
      </c>
      <c r="J347" s="43">
        <f t="shared" si="13"/>
        <v>49.204958124679138</v>
      </c>
      <c r="K347" s="11" t="s">
        <v>503</v>
      </c>
    </row>
    <row r="348" spans="1:11" ht="30.75" customHeight="1">
      <c r="A348" s="4"/>
      <c r="B348" s="45" t="s">
        <v>114</v>
      </c>
      <c r="C348" s="39">
        <v>50</v>
      </c>
      <c r="D348" s="40">
        <v>5</v>
      </c>
      <c r="E348" s="40">
        <v>2</v>
      </c>
      <c r="F348" s="41" t="s">
        <v>113</v>
      </c>
      <c r="G348" s="39" t="s">
        <v>503</v>
      </c>
      <c r="H348" s="65">
        <f>H349+H351</f>
        <v>73826.3</v>
      </c>
      <c r="I348" s="65">
        <f>I349+I351</f>
        <v>36326.199999999997</v>
      </c>
      <c r="J348" s="43">
        <f t="shared" si="13"/>
        <v>49.204958124679138</v>
      </c>
      <c r="K348" s="11" t="s">
        <v>503</v>
      </c>
    </row>
    <row r="349" spans="1:11" ht="61.5" customHeight="1">
      <c r="A349" s="4"/>
      <c r="B349" s="44" t="s">
        <v>112</v>
      </c>
      <c r="C349" s="39">
        <v>50</v>
      </c>
      <c r="D349" s="40">
        <v>5</v>
      </c>
      <c r="E349" s="40">
        <v>2</v>
      </c>
      <c r="F349" s="41" t="s">
        <v>111</v>
      </c>
      <c r="G349" s="39" t="s">
        <v>503</v>
      </c>
      <c r="H349" s="65">
        <f>H350</f>
        <v>17367</v>
      </c>
      <c r="I349" s="65">
        <f>I350</f>
        <v>17367</v>
      </c>
      <c r="J349" s="43">
        <f t="shared" si="13"/>
        <v>100</v>
      </c>
      <c r="K349" s="11" t="s">
        <v>503</v>
      </c>
    </row>
    <row r="350" spans="1:11" ht="30.75" customHeight="1">
      <c r="A350" s="4"/>
      <c r="B350" s="44" t="s">
        <v>169</v>
      </c>
      <c r="C350" s="39">
        <v>50</v>
      </c>
      <c r="D350" s="40">
        <v>5</v>
      </c>
      <c r="E350" s="40">
        <v>2</v>
      </c>
      <c r="F350" s="41" t="s">
        <v>111</v>
      </c>
      <c r="G350" s="39" t="s">
        <v>168</v>
      </c>
      <c r="H350" s="42">
        <v>17367</v>
      </c>
      <c r="I350" s="65">
        <v>17367</v>
      </c>
      <c r="J350" s="43">
        <f t="shared" si="13"/>
        <v>100</v>
      </c>
      <c r="K350" s="11" t="s">
        <v>503</v>
      </c>
    </row>
    <row r="351" spans="1:11" ht="46.5" customHeight="1">
      <c r="A351" s="4"/>
      <c r="B351" s="44" t="s">
        <v>110</v>
      </c>
      <c r="C351" s="39">
        <v>50</v>
      </c>
      <c r="D351" s="40">
        <v>5</v>
      </c>
      <c r="E351" s="40">
        <v>2</v>
      </c>
      <c r="F351" s="41" t="s">
        <v>109</v>
      </c>
      <c r="G351" s="39" t="s">
        <v>503</v>
      </c>
      <c r="H351" s="42">
        <v>56459.3</v>
      </c>
      <c r="I351" s="65">
        <f>I352</f>
        <v>18959.2</v>
      </c>
      <c r="J351" s="43">
        <f t="shared" si="13"/>
        <v>33.580295894564756</v>
      </c>
      <c r="K351" s="11" t="s">
        <v>503</v>
      </c>
    </row>
    <row r="352" spans="1:11" ht="30.75" customHeight="1">
      <c r="A352" s="4"/>
      <c r="B352" s="44" t="s">
        <v>169</v>
      </c>
      <c r="C352" s="39">
        <v>50</v>
      </c>
      <c r="D352" s="40">
        <v>5</v>
      </c>
      <c r="E352" s="40">
        <v>2</v>
      </c>
      <c r="F352" s="41" t="s">
        <v>109</v>
      </c>
      <c r="G352" s="39" t="s">
        <v>168</v>
      </c>
      <c r="H352" s="42">
        <v>56459.3</v>
      </c>
      <c r="I352" s="65">
        <v>18959.2</v>
      </c>
      <c r="J352" s="43">
        <f t="shared" ref="J352:J414" si="14">(I352*100%)/H352*100</f>
        <v>33.580295894564756</v>
      </c>
      <c r="K352" s="11" t="s">
        <v>503</v>
      </c>
    </row>
    <row r="353" spans="1:11" ht="30.75" customHeight="1">
      <c r="A353" s="4"/>
      <c r="B353" s="44" t="s">
        <v>91</v>
      </c>
      <c r="C353" s="39">
        <v>50</v>
      </c>
      <c r="D353" s="40">
        <v>5</v>
      </c>
      <c r="E353" s="40">
        <v>2</v>
      </c>
      <c r="F353" s="41" t="s">
        <v>90</v>
      </c>
      <c r="G353" s="39" t="s">
        <v>503</v>
      </c>
      <c r="H353" s="65">
        <f>H354+H360+H362</f>
        <v>19897.599999999999</v>
      </c>
      <c r="I353" s="65">
        <f>I354+I360+I362</f>
        <v>19873.099999999999</v>
      </c>
      <c r="J353" s="43">
        <f t="shared" si="14"/>
        <v>99.876869572209714</v>
      </c>
      <c r="K353" s="11" t="s">
        <v>503</v>
      </c>
    </row>
    <row r="354" spans="1:11" ht="45.75" customHeight="1">
      <c r="A354" s="4"/>
      <c r="B354" s="45" t="s">
        <v>89</v>
      </c>
      <c r="C354" s="39">
        <v>50</v>
      </c>
      <c r="D354" s="40">
        <v>5</v>
      </c>
      <c r="E354" s="40">
        <v>2</v>
      </c>
      <c r="F354" s="41" t="s">
        <v>88</v>
      </c>
      <c r="G354" s="39" t="s">
        <v>503</v>
      </c>
      <c r="H354" s="65">
        <f>H355+H357</f>
        <v>3244.5</v>
      </c>
      <c r="I354" s="65">
        <f>I355+I357</f>
        <v>3242.6</v>
      </c>
      <c r="J354" s="43">
        <f t="shared" si="14"/>
        <v>99.94143935891509</v>
      </c>
      <c r="K354" s="11" t="s">
        <v>503</v>
      </c>
    </row>
    <row r="355" spans="1:11" ht="60.75" customHeight="1">
      <c r="A355" s="4"/>
      <c r="B355" s="44" t="s">
        <v>311</v>
      </c>
      <c r="C355" s="39">
        <v>50</v>
      </c>
      <c r="D355" s="40">
        <v>5</v>
      </c>
      <c r="E355" s="40">
        <v>2</v>
      </c>
      <c r="F355" s="41" t="s">
        <v>310</v>
      </c>
      <c r="G355" s="39" t="s">
        <v>503</v>
      </c>
      <c r="H355" s="42">
        <f>H356</f>
        <v>2750.1</v>
      </c>
      <c r="I355" s="65">
        <f>I356</f>
        <v>2750</v>
      </c>
      <c r="J355" s="43">
        <f t="shared" si="14"/>
        <v>99.996363768590228</v>
      </c>
      <c r="K355" s="11" t="s">
        <v>503</v>
      </c>
    </row>
    <row r="356" spans="1:11" ht="15" customHeight="1">
      <c r="A356" s="4"/>
      <c r="B356" s="44" t="s">
        <v>176</v>
      </c>
      <c r="C356" s="39">
        <v>50</v>
      </c>
      <c r="D356" s="40">
        <v>5</v>
      </c>
      <c r="E356" s="40">
        <v>2</v>
      </c>
      <c r="F356" s="41" t="s">
        <v>310</v>
      </c>
      <c r="G356" s="39" t="s">
        <v>175</v>
      </c>
      <c r="H356" s="42">
        <v>2750.1</v>
      </c>
      <c r="I356" s="65">
        <v>2750</v>
      </c>
      <c r="J356" s="43">
        <f t="shared" si="14"/>
        <v>99.996363768590228</v>
      </c>
      <c r="K356" s="11" t="s">
        <v>503</v>
      </c>
    </row>
    <row r="357" spans="1:11" ht="45.75" customHeight="1">
      <c r="A357" s="4"/>
      <c r="B357" s="44" t="s">
        <v>87</v>
      </c>
      <c r="C357" s="39">
        <v>50</v>
      </c>
      <c r="D357" s="40">
        <v>5</v>
      </c>
      <c r="E357" s="40">
        <v>2</v>
      </c>
      <c r="F357" s="41" t="s">
        <v>86</v>
      </c>
      <c r="G357" s="39" t="s">
        <v>503</v>
      </c>
      <c r="H357" s="42">
        <v>494.4</v>
      </c>
      <c r="I357" s="65">
        <f>I358</f>
        <v>492.6</v>
      </c>
      <c r="J357" s="43">
        <f t="shared" si="14"/>
        <v>99.635922330097088</v>
      </c>
      <c r="K357" s="11" t="s">
        <v>503</v>
      </c>
    </row>
    <row r="358" spans="1:11" ht="15" customHeight="1">
      <c r="A358" s="4"/>
      <c r="B358" s="44" t="s">
        <v>176</v>
      </c>
      <c r="C358" s="39">
        <v>50</v>
      </c>
      <c r="D358" s="40">
        <v>5</v>
      </c>
      <c r="E358" s="40">
        <v>2</v>
      </c>
      <c r="F358" s="41" t="s">
        <v>86</v>
      </c>
      <c r="G358" s="39" t="s">
        <v>175</v>
      </c>
      <c r="H358" s="42">
        <v>494.4</v>
      </c>
      <c r="I358" s="65">
        <v>492.6</v>
      </c>
      <c r="J358" s="43">
        <f t="shared" si="14"/>
        <v>99.635922330097088</v>
      </c>
      <c r="K358" s="11" t="s">
        <v>503</v>
      </c>
    </row>
    <row r="359" spans="1:11" ht="15" customHeight="1">
      <c r="A359" s="4"/>
      <c r="B359" s="45" t="s">
        <v>309</v>
      </c>
      <c r="C359" s="39">
        <v>50</v>
      </c>
      <c r="D359" s="40">
        <v>5</v>
      </c>
      <c r="E359" s="40">
        <v>2</v>
      </c>
      <c r="F359" s="41" t="s">
        <v>308</v>
      </c>
      <c r="G359" s="39" t="s">
        <v>503</v>
      </c>
      <c r="H359" s="65">
        <f>H360+H362</f>
        <v>16653.099999999999</v>
      </c>
      <c r="I359" s="65">
        <f>I360+I362</f>
        <v>16630.5</v>
      </c>
      <c r="J359" s="43">
        <f t="shared" si="14"/>
        <v>99.864289531678793</v>
      </c>
      <c r="K359" s="11" t="s">
        <v>503</v>
      </c>
    </row>
    <row r="360" spans="1:11" ht="107.25" customHeight="1">
      <c r="A360" s="4"/>
      <c r="B360" s="44" t="s">
        <v>307</v>
      </c>
      <c r="C360" s="39">
        <v>50</v>
      </c>
      <c r="D360" s="40">
        <v>5</v>
      </c>
      <c r="E360" s="40">
        <v>2</v>
      </c>
      <c r="F360" s="41" t="s">
        <v>306</v>
      </c>
      <c r="G360" s="39" t="s">
        <v>503</v>
      </c>
      <c r="H360" s="65">
        <f>H361</f>
        <v>16486.5</v>
      </c>
      <c r="I360" s="65">
        <f>I361</f>
        <v>16464.2</v>
      </c>
      <c r="J360" s="43">
        <f t="shared" si="14"/>
        <v>99.864737815788686</v>
      </c>
      <c r="K360" s="11" t="s">
        <v>503</v>
      </c>
    </row>
    <row r="361" spans="1:11" ht="27.75" customHeight="1">
      <c r="A361" s="4"/>
      <c r="B361" s="44" t="s">
        <v>105</v>
      </c>
      <c r="C361" s="39">
        <v>50</v>
      </c>
      <c r="D361" s="40">
        <v>5</v>
      </c>
      <c r="E361" s="40">
        <v>2</v>
      </c>
      <c r="F361" s="41" t="s">
        <v>306</v>
      </c>
      <c r="G361" s="39" t="s">
        <v>103</v>
      </c>
      <c r="H361" s="42">
        <v>16486.5</v>
      </c>
      <c r="I361" s="65">
        <v>16464.2</v>
      </c>
      <c r="J361" s="43">
        <f t="shared" si="14"/>
        <v>99.864737815788686</v>
      </c>
      <c r="K361" s="11" t="s">
        <v>503</v>
      </c>
    </row>
    <row r="362" spans="1:11" ht="46.5" customHeight="1">
      <c r="A362" s="4"/>
      <c r="B362" s="44" t="s">
        <v>305</v>
      </c>
      <c r="C362" s="39">
        <v>50</v>
      </c>
      <c r="D362" s="40">
        <v>5</v>
      </c>
      <c r="E362" s="40">
        <v>2</v>
      </c>
      <c r="F362" s="41" t="s">
        <v>304</v>
      </c>
      <c r="G362" s="39" t="s">
        <v>503</v>
      </c>
      <c r="H362" s="42">
        <v>166.6</v>
      </c>
      <c r="I362" s="65">
        <f>I363</f>
        <v>166.3</v>
      </c>
      <c r="J362" s="43">
        <f t="shared" si="14"/>
        <v>99.819927971188477</v>
      </c>
      <c r="K362" s="11" t="s">
        <v>503</v>
      </c>
    </row>
    <row r="363" spans="1:11" ht="29.25" customHeight="1">
      <c r="A363" s="4"/>
      <c r="B363" s="44" t="s">
        <v>105</v>
      </c>
      <c r="C363" s="39">
        <v>50</v>
      </c>
      <c r="D363" s="40">
        <v>5</v>
      </c>
      <c r="E363" s="40">
        <v>2</v>
      </c>
      <c r="F363" s="41" t="s">
        <v>304</v>
      </c>
      <c r="G363" s="39" t="s">
        <v>103</v>
      </c>
      <c r="H363" s="42">
        <v>166.6</v>
      </c>
      <c r="I363" s="65">
        <v>166.3</v>
      </c>
      <c r="J363" s="43">
        <f t="shared" si="14"/>
        <v>99.819927971188477</v>
      </c>
      <c r="K363" s="11" t="s">
        <v>503</v>
      </c>
    </row>
    <row r="364" spans="1:11" ht="29.25" customHeight="1">
      <c r="A364" s="4"/>
      <c r="B364" s="44" t="s">
        <v>291</v>
      </c>
      <c r="C364" s="39">
        <v>50</v>
      </c>
      <c r="D364" s="40">
        <v>5</v>
      </c>
      <c r="E364" s="40">
        <v>2</v>
      </c>
      <c r="F364" s="41" t="s">
        <v>290</v>
      </c>
      <c r="G364" s="39" t="s">
        <v>503</v>
      </c>
      <c r="H364" s="42">
        <v>2118.1</v>
      </c>
      <c r="I364" s="65">
        <f>I365</f>
        <v>1878.1</v>
      </c>
      <c r="J364" s="43">
        <f t="shared" si="14"/>
        <v>88.669090222369107</v>
      </c>
      <c r="K364" s="11" t="s">
        <v>503</v>
      </c>
    </row>
    <row r="365" spans="1:11" ht="29.25" customHeight="1">
      <c r="A365" s="4"/>
      <c r="B365" s="44" t="s">
        <v>285</v>
      </c>
      <c r="C365" s="39">
        <v>50</v>
      </c>
      <c r="D365" s="40">
        <v>5</v>
      </c>
      <c r="E365" s="40">
        <v>2</v>
      </c>
      <c r="F365" s="41" t="s">
        <v>283</v>
      </c>
      <c r="G365" s="39" t="s">
        <v>503</v>
      </c>
      <c r="H365" s="42">
        <v>2118.1</v>
      </c>
      <c r="I365" s="65">
        <f>I366</f>
        <v>1878.1</v>
      </c>
      <c r="J365" s="43">
        <f t="shared" si="14"/>
        <v>88.669090222369107</v>
      </c>
      <c r="K365" s="11" t="s">
        <v>503</v>
      </c>
    </row>
    <row r="366" spans="1:11" ht="29.25" customHeight="1">
      <c r="A366" s="4"/>
      <c r="B366" s="44" t="s">
        <v>105</v>
      </c>
      <c r="C366" s="39">
        <v>50</v>
      </c>
      <c r="D366" s="40">
        <v>5</v>
      </c>
      <c r="E366" s="40">
        <v>2</v>
      </c>
      <c r="F366" s="41" t="s">
        <v>283</v>
      </c>
      <c r="G366" s="39" t="s">
        <v>103</v>
      </c>
      <c r="H366" s="42">
        <v>2118.1</v>
      </c>
      <c r="I366" s="65">
        <v>1878.1</v>
      </c>
      <c r="J366" s="43">
        <f t="shared" si="14"/>
        <v>88.669090222369107</v>
      </c>
      <c r="K366" s="11" t="s">
        <v>503</v>
      </c>
    </row>
    <row r="367" spans="1:11" ht="15">
      <c r="A367" s="4"/>
      <c r="B367" s="38" t="s">
        <v>303</v>
      </c>
      <c r="C367" s="39">
        <v>50</v>
      </c>
      <c r="D367" s="40">
        <v>5</v>
      </c>
      <c r="E367" s="40">
        <v>3</v>
      </c>
      <c r="F367" s="41"/>
      <c r="G367" s="39" t="s">
        <v>503</v>
      </c>
      <c r="H367" s="65">
        <f>H368+H371</f>
        <v>132960.5</v>
      </c>
      <c r="I367" s="65">
        <f>I368+I371</f>
        <v>131879.79999999999</v>
      </c>
      <c r="J367" s="43">
        <f t="shared" si="14"/>
        <v>99.18720221419143</v>
      </c>
      <c r="K367" s="11" t="s">
        <v>503</v>
      </c>
    </row>
    <row r="368" spans="1:11" ht="16.5" customHeight="1">
      <c r="A368" s="4"/>
      <c r="B368" s="44" t="s">
        <v>43</v>
      </c>
      <c r="C368" s="39">
        <v>50</v>
      </c>
      <c r="D368" s="40">
        <v>5</v>
      </c>
      <c r="E368" s="40">
        <v>3</v>
      </c>
      <c r="F368" s="41" t="s">
        <v>42</v>
      </c>
      <c r="G368" s="39" t="s">
        <v>503</v>
      </c>
      <c r="H368" s="42">
        <v>1165.3</v>
      </c>
      <c r="I368" s="65">
        <f>I369</f>
        <v>1165.3</v>
      </c>
      <c r="J368" s="43">
        <f t="shared" si="14"/>
        <v>100</v>
      </c>
      <c r="K368" s="11" t="s">
        <v>503</v>
      </c>
    </row>
    <row r="369" spans="1:11" ht="29.25" customHeight="1">
      <c r="A369" s="4"/>
      <c r="B369" s="44" t="s">
        <v>41</v>
      </c>
      <c r="C369" s="39">
        <v>50</v>
      </c>
      <c r="D369" s="40">
        <v>5</v>
      </c>
      <c r="E369" s="40">
        <v>3</v>
      </c>
      <c r="F369" s="41" t="s">
        <v>40</v>
      </c>
      <c r="G369" s="39" t="s">
        <v>503</v>
      </c>
      <c r="H369" s="42">
        <v>1165.3</v>
      </c>
      <c r="I369" s="65">
        <f>I370</f>
        <v>1165.3</v>
      </c>
      <c r="J369" s="43">
        <f t="shared" si="14"/>
        <v>100</v>
      </c>
      <c r="K369" s="11" t="s">
        <v>503</v>
      </c>
    </row>
    <row r="370" spans="1:11" ht="18.75" customHeight="1">
      <c r="A370" s="4"/>
      <c r="B370" s="44" t="s">
        <v>525</v>
      </c>
      <c r="C370" s="39">
        <v>50</v>
      </c>
      <c r="D370" s="40">
        <v>5</v>
      </c>
      <c r="E370" s="40">
        <v>3</v>
      </c>
      <c r="F370" s="41" t="s">
        <v>40</v>
      </c>
      <c r="G370" s="39" t="s">
        <v>523</v>
      </c>
      <c r="H370" s="42">
        <v>1165.3</v>
      </c>
      <c r="I370" s="65">
        <v>1165.3</v>
      </c>
      <c r="J370" s="43">
        <f t="shared" si="14"/>
        <v>100</v>
      </c>
      <c r="K370" s="11" t="s">
        <v>503</v>
      </c>
    </row>
    <row r="371" spans="1:11" ht="34.5" customHeight="1">
      <c r="A371" s="4"/>
      <c r="B371" s="44" t="s">
        <v>291</v>
      </c>
      <c r="C371" s="39">
        <v>50</v>
      </c>
      <c r="D371" s="40">
        <v>5</v>
      </c>
      <c r="E371" s="40">
        <v>3</v>
      </c>
      <c r="F371" s="41" t="s">
        <v>290</v>
      </c>
      <c r="G371" s="39" t="s">
        <v>503</v>
      </c>
      <c r="H371" s="65">
        <f>H372+H374+H376</f>
        <v>131795.20000000001</v>
      </c>
      <c r="I371" s="65">
        <f>I372+I374+I376</f>
        <v>130714.5</v>
      </c>
      <c r="J371" s="43">
        <f t="shared" si="14"/>
        <v>99.180015660661383</v>
      </c>
      <c r="K371" s="11" t="s">
        <v>503</v>
      </c>
    </row>
    <row r="372" spans="1:11" ht="44.25" customHeight="1">
      <c r="A372" s="4"/>
      <c r="B372" s="44" t="s">
        <v>302</v>
      </c>
      <c r="C372" s="39">
        <v>50</v>
      </c>
      <c r="D372" s="40">
        <v>5</v>
      </c>
      <c r="E372" s="40">
        <v>3</v>
      </c>
      <c r="F372" s="41" t="s">
        <v>301</v>
      </c>
      <c r="G372" s="39" t="s">
        <v>503</v>
      </c>
      <c r="H372" s="65">
        <f>H373</f>
        <v>4000</v>
      </c>
      <c r="I372" s="65">
        <f>I373</f>
        <v>4000</v>
      </c>
      <c r="J372" s="43">
        <f t="shared" si="14"/>
        <v>100</v>
      </c>
      <c r="K372" s="11" t="s">
        <v>503</v>
      </c>
    </row>
    <row r="373" spans="1:11" ht="15">
      <c r="A373" s="4"/>
      <c r="B373" s="44" t="s">
        <v>517</v>
      </c>
      <c r="C373" s="39">
        <v>50</v>
      </c>
      <c r="D373" s="40">
        <v>5</v>
      </c>
      <c r="E373" s="40">
        <v>3</v>
      </c>
      <c r="F373" s="41" t="s">
        <v>301</v>
      </c>
      <c r="G373" s="39" t="s">
        <v>504</v>
      </c>
      <c r="H373" s="42">
        <v>4000</v>
      </c>
      <c r="I373" s="65">
        <v>4000</v>
      </c>
      <c r="J373" s="43">
        <f t="shared" si="14"/>
        <v>100</v>
      </c>
      <c r="K373" s="11" t="s">
        <v>503</v>
      </c>
    </row>
    <row r="374" spans="1:11" ht="54" customHeight="1">
      <c r="A374" s="4"/>
      <c r="B374" s="44" t="s">
        <v>300</v>
      </c>
      <c r="C374" s="39">
        <v>50</v>
      </c>
      <c r="D374" s="40">
        <v>5</v>
      </c>
      <c r="E374" s="40">
        <v>3</v>
      </c>
      <c r="F374" s="41" t="s">
        <v>299</v>
      </c>
      <c r="G374" s="39" t="s">
        <v>503</v>
      </c>
      <c r="H374" s="42">
        <v>5860</v>
      </c>
      <c r="I374" s="65">
        <f>I375</f>
        <v>5860</v>
      </c>
      <c r="J374" s="43">
        <f t="shared" si="14"/>
        <v>100</v>
      </c>
      <c r="K374" s="11" t="s">
        <v>503</v>
      </c>
    </row>
    <row r="375" spans="1:11" ht="18" customHeight="1">
      <c r="A375" s="4"/>
      <c r="B375" s="44" t="s">
        <v>525</v>
      </c>
      <c r="C375" s="39">
        <v>50</v>
      </c>
      <c r="D375" s="40">
        <v>5</v>
      </c>
      <c r="E375" s="40">
        <v>3</v>
      </c>
      <c r="F375" s="41" t="s">
        <v>299</v>
      </c>
      <c r="G375" s="39" t="s">
        <v>523</v>
      </c>
      <c r="H375" s="42">
        <v>5860</v>
      </c>
      <c r="I375" s="65">
        <v>5860</v>
      </c>
      <c r="J375" s="43">
        <f t="shared" si="14"/>
        <v>100</v>
      </c>
      <c r="K375" s="11" t="s">
        <v>503</v>
      </c>
    </row>
    <row r="376" spans="1:11" ht="32.25" customHeight="1">
      <c r="A376" s="4"/>
      <c r="B376" s="44" t="s">
        <v>285</v>
      </c>
      <c r="C376" s="39">
        <v>50</v>
      </c>
      <c r="D376" s="40">
        <v>5</v>
      </c>
      <c r="E376" s="40">
        <v>3</v>
      </c>
      <c r="F376" s="41" t="s">
        <v>283</v>
      </c>
      <c r="G376" s="39" t="s">
        <v>503</v>
      </c>
      <c r="H376" s="42">
        <v>121935.2</v>
      </c>
      <c r="I376" s="65">
        <f>I377+I378+I379</f>
        <v>120854.5</v>
      </c>
      <c r="J376" s="43">
        <f t="shared" si="14"/>
        <v>99.113709576890017</v>
      </c>
      <c r="K376" s="11" t="s">
        <v>503</v>
      </c>
    </row>
    <row r="377" spans="1:11" ht="18" customHeight="1">
      <c r="A377" s="4"/>
      <c r="B377" s="44" t="s">
        <v>525</v>
      </c>
      <c r="C377" s="39">
        <v>50</v>
      </c>
      <c r="D377" s="40">
        <v>5</v>
      </c>
      <c r="E377" s="40">
        <v>3</v>
      </c>
      <c r="F377" s="41" t="s">
        <v>283</v>
      </c>
      <c r="G377" s="39" t="s">
        <v>523</v>
      </c>
      <c r="H377" s="42">
        <v>51456.1</v>
      </c>
      <c r="I377" s="65">
        <v>50451.5</v>
      </c>
      <c r="J377" s="43">
        <f t="shared" si="14"/>
        <v>98.047656157384637</v>
      </c>
      <c r="K377" s="11" t="s">
        <v>503</v>
      </c>
    </row>
    <row r="378" spans="1:11" ht="27.75" customHeight="1">
      <c r="A378" s="4"/>
      <c r="B378" s="44" t="s">
        <v>169</v>
      </c>
      <c r="C378" s="39">
        <v>50</v>
      </c>
      <c r="D378" s="40">
        <v>5</v>
      </c>
      <c r="E378" s="40">
        <v>3</v>
      </c>
      <c r="F378" s="41" t="s">
        <v>283</v>
      </c>
      <c r="G378" s="39" t="s">
        <v>168</v>
      </c>
      <c r="H378" s="42">
        <v>70438.600000000006</v>
      </c>
      <c r="I378" s="65">
        <v>70362.5</v>
      </c>
      <c r="J378" s="43">
        <f t="shared" si="14"/>
        <v>99.8919626454813</v>
      </c>
      <c r="K378" s="11" t="s">
        <v>503</v>
      </c>
    </row>
    <row r="379" spans="1:11" ht="18" customHeight="1">
      <c r="A379" s="4"/>
      <c r="B379" s="44" t="s">
        <v>517</v>
      </c>
      <c r="C379" s="39">
        <v>50</v>
      </c>
      <c r="D379" s="40">
        <v>5</v>
      </c>
      <c r="E379" s="40">
        <v>3</v>
      </c>
      <c r="F379" s="41" t="s">
        <v>283</v>
      </c>
      <c r="G379" s="39" t="s">
        <v>504</v>
      </c>
      <c r="H379" s="42">
        <v>40.5</v>
      </c>
      <c r="I379" s="65">
        <v>40.5</v>
      </c>
      <c r="J379" s="43">
        <f t="shared" si="14"/>
        <v>100</v>
      </c>
      <c r="K379" s="11" t="s">
        <v>503</v>
      </c>
    </row>
    <row r="380" spans="1:11" ht="18" customHeight="1">
      <c r="A380" s="4"/>
      <c r="B380" s="38" t="s">
        <v>298</v>
      </c>
      <c r="C380" s="39">
        <v>50</v>
      </c>
      <c r="D380" s="40">
        <v>5</v>
      </c>
      <c r="E380" s="40">
        <v>5</v>
      </c>
      <c r="F380" s="41"/>
      <c r="G380" s="39" t="s">
        <v>503</v>
      </c>
      <c r="H380" s="65">
        <f>H381+H385+H389+H402+H406</f>
        <v>85374.60000000002</v>
      </c>
      <c r="I380" s="65">
        <f>I381+I385+I389+I402+I406</f>
        <v>83901.9</v>
      </c>
      <c r="J380" s="43">
        <f t="shared" si="14"/>
        <v>98.275013880006441</v>
      </c>
      <c r="K380" s="11" t="s">
        <v>503</v>
      </c>
    </row>
    <row r="381" spans="1:11" ht="27.75" customHeight="1">
      <c r="A381" s="4"/>
      <c r="B381" s="44" t="s">
        <v>116</v>
      </c>
      <c r="C381" s="39">
        <v>50</v>
      </c>
      <c r="D381" s="40">
        <v>5</v>
      </c>
      <c r="E381" s="40">
        <v>5</v>
      </c>
      <c r="F381" s="41" t="s">
        <v>115</v>
      </c>
      <c r="G381" s="39" t="s">
        <v>503</v>
      </c>
      <c r="H381" s="42">
        <v>8.1999999999999993</v>
      </c>
      <c r="I381" s="65">
        <f>I382</f>
        <v>8.1999999999999993</v>
      </c>
      <c r="J381" s="43">
        <f t="shared" si="14"/>
        <v>100</v>
      </c>
      <c r="K381" s="11" t="s">
        <v>503</v>
      </c>
    </row>
    <row r="382" spans="1:11" ht="51" customHeight="1">
      <c r="A382" s="4"/>
      <c r="B382" s="45" t="s">
        <v>205</v>
      </c>
      <c r="C382" s="39">
        <v>50</v>
      </c>
      <c r="D382" s="40">
        <v>5</v>
      </c>
      <c r="E382" s="40">
        <v>5</v>
      </c>
      <c r="F382" s="41" t="s">
        <v>204</v>
      </c>
      <c r="G382" s="39" t="s">
        <v>503</v>
      </c>
      <c r="H382" s="42">
        <v>8.1999999999999993</v>
      </c>
      <c r="I382" s="65">
        <f>I383</f>
        <v>8.1999999999999993</v>
      </c>
      <c r="J382" s="43">
        <f t="shared" si="14"/>
        <v>100</v>
      </c>
      <c r="K382" s="11" t="s">
        <v>503</v>
      </c>
    </row>
    <row r="383" spans="1:11" ht="107.25" customHeight="1">
      <c r="A383" s="4"/>
      <c r="B383" s="44" t="s">
        <v>297</v>
      </c>
      <c r="C383" s="39">
        <v>50</v>
      </c>
      <c r="D383" s="40">
        <v>5</v>
      </c>
      <c r="E383" s="40">
        <v>5</v>
      </c>
      <c r="F383" s="41" t="s">
        <v>296</v>
      </c>
      <c r="G383" s="39" t="s">
        <v>503</v>
      </c>
      <c r="H383" s="42">
        <v>8.1999999999999993</v>
      </c>
      <c r="I383" s="65">
        <f>I384</f>
        <v>8.1999999999999993</v>
      </c>
      <c r="J383" s="43">
        <f t="shared" si="14"/>
        <v>100</v>
      </c>
      <c r="K383" s="11" t="s">
        <v>503</v>
      </c>
    </row>
    <row r="384" spans="1:11" ht="16.5" customHeight="1">
      <c r="A384" s="4"/>
      <c r="B384" s="44" t="s">
        <v>525</v>
      </c>
      <c r="C384" s="39">
        <v>50</v>
      </c>
      <c r="D384" s="40">
        <v>5</v>
      </c>
      <c r="E384" s="40">
        <v>5</v>
      </c>
      <c r="F384" s="41" t="s">
        <v>296</v>
      </c>
      <c r="G384" s="39" t="s">
        <v>523</v>
      </c>
      <c r="H384" s="42">
        <v>8.1999999999999993</v>
      </c>
      <c r="I384" s="65">
        <v>8.1999999999999993</v>
      </c>
      <c r="J384" s="43">
        <f t="shared" si="14"/>
        <v>100</v>
      </c>
      <c r="K384" s="11" t="s">
        <v>503</v>
      </c>
    </row>
    <row r="385" spans="1:11" ht="31.5" customHeight="1">
      <c r="A385" s="4"/>
      <c r="B385" s="44" t="s">
        <v>91</v>
      </c>
      <c r="C385" s="39">
        <v>50</v>
      </c>
      <c r="D385" s="40">
        <v>5</v>
      </c>
      <c r="E385" s="40">
        <v>5</v>
      </c>
      <c r="F385" s="41" t="s">
        <v>90</v>
      </c>
      <c r="G385" s="39" t="s">
        <v>503</v>
      </c>
      <c r="H385" s="42">
        <v>5576.1</v>
      </c>
      <c r="I385" s="65">
        <f>I386</f>
        <v>5494.8</v>
      </c>
      <c r="J385" s="43">
        <f t="shared" si="14"/>
        <v>98.541991714639266</v>
      </c>
      <c r="K385" s="11" t="s">
        <v>503</v>
      </c>
    </row>
    <row r="386" spans="1:11" ht="42.75" customHeight="1">
      <c r="A386" s="4"/>
      <c r="B386" s="45" t="s">
        <v>295</v>
      </c>
      <c r="C386" s="39">
        <v>50</v>
      </c>
      <c r="D386" s="40">
        <v>5</v>
      </c>
      <c r="E386" s="40">
        <v>5</v>
      </c>
      <c r="F386" s="41" t="s">
        <v>294</v>
      </c>
      <c r="G386" s="39" t="s">
        <v>503</v>
      </c>
      <c r="H386" s="42">
        <v>5576.1</v>
      </c>
      <c r="I386" s="65">
        <f>I387</f>
        <v>5494.8</v>
      </c>
      <c r="J386" s="43">
        <f t="shared" si="14"/>
        <v>98.541991714639266</v>
      </c>
      <c r="K386" s="11" t="s">
        <v>503</v>
      </c>
    </row>
    <row r="387" spans="1:11" ht="42.75" customHeight="1">
      <c r="A387" s="4"/>
      <c r="B387" s="44" t="s">
        <v>293</v>
      </c>
      <c r="C387" s="39">
        <v>50</v>
      </c>
      <c r="D387" s="40">
        <v>5</v>
      </c>
      <c r="E387" s="40">
        <v>5</v>
      </c>
      <c r="F387" s="41" t="s">
        <v>292</v>
      </c>
      <c r="G387" s="39" t="s">
        <v>503</v>
      </c>
      <c r="H387" s="42">
        <v>5576.1</v>
      </c>
      <c r="I387" s="65">
        <f>I388</f>
        <v>5494.8</v>
      </c>
      <c r="J387" s="43">
        <f t="shared" si="14"/>
        <v>98.541991714639266</v>
      </c>
      <c r="K387" s="11" t="s">
        <v>503</v>
      </c>
    </row>
    <row r="388" spans="1:11" ht="28.5" customHeight="1">
      <c r="A388" s="4"/>
      <c r="B388" s="44" t="s">
        <v>535</v>
      </c>
      <c r="C388" s="39">
        <v>50</v>
      </c>
      <c r="D388" s="40">
        <v>5</v>
      </c>
      <c r="E388" s="40">
        <v>5</v>
      </c>
      <c r="F388" s="41" t="s">
        <v>292</v>
      </c>
      <c r="G388" s="39" t="s">
        <v>534</v>
      </c>
      <c r="H388" s="42">
        <v>5576.1</v>
      </c>
      <c r="I388" s="65">
        <v>5494.8</v>
      </c>
      <c r="J388" s="43">
        <f t="shared" si="14"/>
        <v>98.541991714639266</v>
      </c>
      <c r="K388" s="11" t="s">
        <v>503</v>
      </c>
    </row>
    <row r="389" spans="1:11" ht="28.5" customHeight="1">
      <c r="A389" s="4"/>
      <c r="B389" s="44" t="s">
        <v>291</v>
      </c>
      <c r="C389" s="39">
        <v>50</v>
      </c>
      <c r="D389" s="40">
        <v>5</v>
      </c>
      <c r="E389" s="40">
        <v>5</v>
      </c>
      <c r="F389" s="41" t="s">
        <v>290</v>
      </c>
      <c r="G389" s="39" t="s">
        <v>503</v>
      </c>
      <c r="H389" s="65">
        <f>H390+H400</f>
        <v>79294.900000000023</v>
      </c>
      <c r="I389" s="65">
        <f>I390+I400</f>
        <v>78019.199999999997</v>
      </c>
      <c r="J389" s="43">
        <f t="shared" si="14"/>
        <v>98.391195398443003</v>
      </c>
      <c r="K389" s="11" t="s">
        <v>503</v>
      </c>
    </row>
    <row r="390" spans="1:11" ht="45" customHeight="1">
      <c r="A390" s="4"/>
      <c r="B390" s="44" t="s">
        <v>289</v>
      </c>
      <c r="C390" s="39">
        <v>50</v>
      </c>
      <c r="D390" s="40">
        <v>5</v>
      </c>
      <c r="E390" s="40">
        <v>5</v>
      </c>
      <c r="F390" s="41" t="s">
        <v>287</v>
      </c>
      <c r="G390" s="39" t="s">
        <v>503</v>
      </c>
      <c r="H390" s="65">
        <f>H391+H392+H393+H394+H395+H396+H397+H398+H399</f>
        <v>78696.300000000017</v>
      </c>
      <c r="I390" s="65">
        <f>I391+I392+I393+I394+I395+I396+I397+I398+I399</f>
        <v>77422.399999999994</v>
      </c>
      <c r="J390" s="43">
        <f t="shared" si="14"/>
        <v>98.381245369858533</v>
      </c>
      <c r="K390" s="11" t="s">
        <v>503</v>
      </c>
    </row>
    <row r="391" spans="1:11" ht="15" customHeight="1">
      <c r="A391" s="4"/>
      <c r="B391" s="44" t="s">
        <v>222</v>
      </c>
      <c r="C391" s="39">
        <v>50</v>
      </c>
      <c r="D391" s="40">
        <v>5</v>
      </c>
      <c r="E391" s="40">
        <v>5</v>
      </c>
      <c r="F391" s="41" t="s">
        <v>287</v>
      </c>
      <c r="G391" s="39" t="s">
        <v>221</v>
      </c>
      <c r="H391" s="42">
        <v>20707.400000000001</v>
      </c>
      <c r="I391" s="65">
        <v>19560.7</v>
      </c>
      <c r="J391" s="43">
        <f t="shared" si="14"/>
        <v>94.462366110665755</v>
      </c>
      <c r="K391" s="11" t="s">
        <v>503</v>
      </c>
    </row>
    <row r="392" spans="1:11" ht="15" customHeight="1">
      <c r="A392" s="4"/>
      <c r="B392" s="44" t="s">
        <v>0</v>
      </c>
      <c r="C392" s="39">
        <v>50</v>
      </c>
      <c r="D392" s="40">
        <v>5</v>
      </c>
      <c r="E392" s="40">
        <v>5</v>
      </c>
      <c r="F392" s="41" t="s">
        <v>287</v>
      </c>
      <c r="G392" s="39" t="s">
        <v>538</v>
      </c>
      <c r="H392" s="42">
        <v>481.4</v>
      </c>
      <c r="I392" s="65">
        <v>454.5</v>
      </c>
      <c r="J392" s="43">
        <f t="shared" si="14"/>
        <v>94.412131283755713</v>
      </c>
      <c r="K392" s="11" t="s">
        <v>503</v>
      </c>
    </row>
    <row r="393" spans="1:11" ht="15" customHeight="1">
      <c r="A393" s="4"/>
      <c r="B393" s="44" t="s">
        <v>531</v>
      </c>
      <c r="C393" s="39">
        <v>50</v>
      </c>
      <c r="D393" s="40">
        <v>5</v>
      </c>
      <c r="E393" s="40">
        <v>5</v>
      </c>
      <c r="F393" s="41" t="s">
        <v>287</v>
      </c>
      <c r="G393" s="39" t="s">
        <v>530</v>
      </c>
      <c r="H393" s="42">
        <v>1480.4</v>
      </c>
      <c r="I393" s="65">
        <v>1464.4</v>
      </c>
      <c r="J393" s="43">
        <f t="shared" si="14"/>
        <v>98.919211024047556</v>
      </c>
      <c r="K393" s="11" t="s">
        <v>503</v>
      </c>
    </row>
    <row r="394" spans="1:11" ht="15" customHeight="1">
      <c r="A394" s="4"/>
      <c r="B394" s="44" t="s">
        <v>525</v>
      </c>
      <c r="C394" s="39">
        <v>50</v>
      </c>
      <c r="D394" s="40">
        <v>5</v>
      </c>
      <c r="E394" s="40">
        <v>5</v>
      </c>
      <c r="F394" s="41" t="s">
        <v>287</v>
      </c>
      <c r="G394" s="39" t="s">
        <v>523</v>
      </c>
      <c r="H394" s="42">
        <v>728</v>
      </c>
      <c r="I394" s="65">
        <v>727.8</v>
      </c>
      <c r="J394" s="43">
        <f t="shared" si="14"/>
        <v>99.97252747252746</v>
      </c>
      <c r="K394" s="11" t="s">
        <v>503</v>
      </c>
    </row>
    <row r="395" spans="1:11" ht="31.5" customHeight="1">
      <c r="A395" s="4"/>
      <c r="B395" s="44" t="s">
        <v>249</v>
      </c>
      <c r="C395" s="39">
        <v>50</v>
      </c>
      <c r="D395" s="40">
        <v>5</v>
      </c>
      <c r="E395" s="40">
        <v>5</v>
      </c>
      <c r="F395" s="41" t="s">
        <v>287</v>
      </c>
      <c r="G395" s="39" t="s">
        <v>248</v>
      </c>
      <c r="H395" s="42">
        <v>51826</v>
      </c>
      <c r="I395" s="65">
        <v>51826</v>
      </c>
      <c r="J395" s="43">
        <f t="shared" si="14"/>
        <v>100</v>
      </c>
      <c r="K395" s="11" t="s">
        <v>503</v>
      </c>
    </row>
    <row r="396" spans="1:11" ht="15">
      <c r="A396" s="4"/>
      <c r="B396" s="44" t="s">
        <v>234</v>
      </c>
      <c r="C396" s="39">
        <v>50</v>
      </c>
      <c r="D396" s="40">
        <v>5</v>
      </c>
      <c r="E396" s="40">
        <v>5</v>
      </c>
      <c r="F396" s="41" t="s">
        <v>287</v>
      </c>
      <c r="G396" s="39" t="s">
        <v>233</v>
      </c>
      <c r="H396" s="42">
        <v>2660.6</v>
      </c>
      <c r="I396" s="65">
        <v>2658.6</v>
      </c>
      <c r="J396" s="43">
        <f t="shared" si="14"/>
        <v>99.924828985943009</v>
      </c>
      <c r="K396" s="11" t="s">
        <v>503</v>
      </c>
    </row>
    <row r="397" spans="1:11" ht="15" customHeight="1">
      <c r="A397" s="4"/>
      <c r="B397" s="44" t="s">
        <v>529</v>
      </c>
      <c r="C397" s="39">
        <v>50</v>
      </c>
      <c r="D397" s="40">
        <v>5</v>
      </c>
      <c r="E397" s="40">
        <v>5</v>
      </c>
      <c r="F397" s="41" t="s">
        <v>287</v>
      </c>
      <c r="G397" s="39" t="s">
        <v>527</v>
      </c>
      <c r="H397" s="42">
        <v>784.8</v>
      </c>
      <c r="I397" s="65">
        <v>702.7</v>
      </c>
      <c r="J397" s="43">
        <f t="shared" si="14"/>
        <v>89.538735983690117</v>
      </c>
      <c r="K397" s="11" t="s">
        <v>503</v>
      </c>
    </row>
    <row r="398" spans="1:11" ht="15">
      <c r="A398" s="4"/>
      <c r="B398" s="44" t="s">
        <v>127</v>
      </c>
      <c r="C398" s="39">
        <v>50</v>
      </c>
      <c r="D398" s="40">
        <v>5</v>
      </c>
      <c r="E398" s="40">
        <v>5</v>
      </c>
      <c r="F398" s="41" t="s">
        <v>287</v>
      </c>
      <c r="G398" s="39" t="s">
        <v>126</v>
      </c>
      <c r="H398" s="42">
        <v>3.8</v>
      </c>
      <c r="I398" s="65">
        <v>3.8</v>
      </c>
      <c r="J398" s="43">
        <f t="shared" si="14"/>
        <v>100</v>
      </c>
      <c r="K398" s="11" t="s">
        <v>503</v>
      </c>
    </row>
    <row r="399" spans="1:11" ht="15">
      <c r="A399" s="4"/>
      <c r="B399" s="44" t="s">
        <v>288</v>
      </c>
      <c r="C399" s="39">
        <v>50</v>
      </c>
      <c r="D399" s="40">
        <v>5</v>
      </c>
      <c r="E399" s="40">
        <v>5</v>
      </c>
      <c r="F399" s="41" t="s">
        <v>287</v>
      </c>
      <c r="G399" s="39" t="s">
        <v>286</v>
      </c>
      <c r="H399" s="42">
        <v>23.9</v>
      </c>
      <c r="I399" s="65">
        <v>23.9</v>
      </c>
      <c r="J399" s="43">
        <f t="shared" si="14"/>
        <v>100</v>
      </c>
      <c r="K399" s="11" t="s">
        <v>503</v>
      </c>
    </row>
    <row r="400" spans="1:11" ht="32.25" customHeight="1">
      <c r="A400" s="4"/>
      <c r="B400" s="44" t="s">
        <v>285</v>
      </c>
      <c r="C400" s="39">
        <v>50</v>
      </c>
      <c r="D400" s="40">
        <v>5</v>
      </c>
      <c r="E400" s="40">
        <v>5</v>
      </c>
      <c r="F400" s="41" t="s">
        <v>283</v>
      </c>
      <c r="G400" s="39" t="s">
        <v>503</v>
      </c>
      <c r="H400" s="42">
        <v>598.6</v>
      </c>
      <c r="I400" s="65">
        <f>I401</f>
        <v>596.79999999999995</v>
      </c>
      <c r="J400" s="43">
        <f t="shared" si="14"/>
        <v>99.699298362846633</v>
      </c>
      <c r="K400" s="11" t="s">
        <v>503</v>
      </c>
    </row>
    <row r="401" spans="1:11" ht="15">
      <c r="A401" s="4"/>
      <c r="B401" s="44" t="s">
        <v>234</v>
      </c>
      <c r="C401" s="39">
        <v>50</v>
      </c>
      <c r="D401" s="40">
        <v>5</v>
      </c>
      <c r="E401" s="40">
        <v>5</v>
      </c>
      <c r="F401" s="41" t="s">
        <v>283</v>
      </c>
      <c r="G401" s="39" t="s">
        <v>233</v>
      </c>
      <c r="H401" s="42">
        <v>598.6</v>
      </c>
      <c r="I401" s="65">
        <v>596.79999999999995</v>
      </c>
      <c r="J401" s="43">
        <f t="shared" si="14"/>
        <v>99.699298362846633</v>
      </c>
      <c r="K401" s="11" t="s">
        <v>503</v>
      </c>
    </row>
    <row r="402" spans="1:11" ht="36.75" customHeight="1">
      <c r="A402" s="4"/>
      <c r="B402" s="44" t="s">
        <v>157</v>
      </c>
      <c r="C402" s="39">
        <v>50</v>
      </c>
      <c r="D402" s="40">
        <v>5</v>
      </c>
      <c r="E402" s="40">
        <v>5</v>
      </c>
      <c r="F402" s="41" t="s">
        <v>156</v>
      </c>
      <c r="G402" s="39" t="s">
        <v>503</v>
      </c>
      <c r="H402" s="42">
        <v>489</v>
      </c>
      <c r="I402" s="65">
        <f>I403</f>
        <v>373.3</v>
      </c>
      <c r="J402" s="43">
        <f t="shared" si="14"/>
        <v>76.339468302658489</v>
      </c>
      <c r="K402" s="11" t="s">
        <v>503</v>
      </c>
    </row>
    <row r="403" spans="1:11" ht="48" customHeight="1">
      <c r="A403" s="4"/>
      <c r="B403" s="44" t="s">
        <v>155</v>
      </c>
      <c r="C403" s="39">
        <v>50</v>
      </c>
      <c r="D403" s="40">
        <v>5</v>
      </c>
      <c r="E403" s="40">
        <v>5</v>
      </c>
      <c r="F403" s="41" t="s">
        <v>154</v>
      </c>
      <c r="G403" s="39" t="s">
        <v>503</v>
      </c>
      <c r="H403" s="42">
        <v>489</v>
      </c>
      <c r="I403" s="65">
        <f>I404+I405</f>
        <v>373.3</v>
      </c>
      <c r="J403" s="43">
        <f t="shared" si="14"/>
        <v>76.339468302658489</v>
      </c>
      <c r="K403" s="11" t="s">
        <v>503</v>
      </c>
    </row>
    <row r="404" spans="1:11" ht="36.75" customHeight="1">
      <c r="A404" s="4"/>
      <c r="B404" s="44" t="s">
        <v>533</v>
      </c>
      <c r="C404" s="39">
        <v>50</v>
      </c>
      <c r="D404" s="40">
        <v>5</v>
      </c>
      <c r="E404" s="40">
        <v>5</v>
      </c>
      <c r="F404" s="41" t="s">
        <v>154</v>
      </c>
      <c r="G404" s="39" t="s">
        <v>532</v>
      </c>
      <c r="H404" s="42">
        <v>377.1</v>
      </c>
      <c r="I404" s="65">
        <v>261.5</v>
      </c>
      <c r="J404" s="43">
        <f t="shared" si="14"/>
        <v>69.345001325908243</v>
      </c>
      <c r="K404" s="11" t="s">
        <v>503</v>
      </c>
    </row>
    <row r="405" spans="1:11" ht="18" customHeight="1">
      <c r="A405" s="4"/>
      <c r="B405" s="44" t="s">
        <v>525</v>
      </c>
      <c r="C405" s="39">
        <v>50</v>
      </c>
      <c r="D405" s="40">
        <v>5</v>
      </c>
      <c r="E405" s="40">
        <v>5</v>
      </c>
      <c r="F405" s="41" t="s">
        <v>154</v>
      </c>
      <c r="G405" s="39" t="s">
        <v>523</v>
      </c>
      <c r="H405" s="42">
        <v>111.9</v>
      </c>
      <c r="I405" s="65">
        <v>111.8</v>
      </c>
      <c r="J405" s="43">
        <f t="shared" si="14"/>
        <v>99.910634495084892</v>
      </c>
      <c r="K405" s="11" t="s">
        <v>503</v>
      </c>
    </row>
    <row r="406" spans="1:11" ht="15">
      <c r="A406" s="4"/>
      <c r="B406" s="44" t="s">
        <v>102</v>
      </c>
      <c r="C406" s="39">
        <v>50</v>
      </c>
      <c r="D406" s="40">
        <v>5</v>
      </c>
      <c r="E406" s="40">
        <v>5</v>
      </c>
      <c r="F406" s="41" t="s">
        <v>101</v>
      </c>
      <c r="G406" s="39" t="s">
        <v>503</v>
      </c>
      <c r="H406" s="42">
        <v>6.4</v>
      </c>
      <c r="I406" s="65">
        <f>I407</f>
        <v>6.4</v>
      </c>
      <c r="J406" s="43">
        <f t="shared" si="14"/>
        <v>100</v>
      </c>
      <c r="K406" s="11" t="s">
        <v>503</v>
      </c>
    </row>
    <row r="407" spans="1:11" ht="36" customHeight="1">
      <c r="A407" s="4"/>
      <c r="B407" s="45" t="s">
        <v>282</v>
      </c>
      <c r="C407" s="39">
        <v>50</v>
      </c>
      <c r="D407" s="40">
        <v>5</v>
      </c>
      <c r="E407" s="40">
        <v>5</v>
      </c>
      <c r="F407" s="41" t="s">
        <v>281</v>
      </c>
      <c r="G407" s="39" t="s">
        <v>503</v>
      </c>
      <c r="H407" s="42">
        <v>6.4</v>
      </c>
      <c r="I407" s="65">
        <f>I408</f>
        <v>6.4</v>
      </c>
      <c r="J407" s="43">
        <f t="shared" si="14"/>
        <v>100</v>
      </c>
      <c r="K407" s="11" t="s">
        <v>503</v>
      </c>
    </row>
    <row r="408" spans="1:11" ht="43.5" customHeight="1">
      <c r="A408" s="4"/>
      <c r="B408" s="44" t="s">
        <v>280</v>
      </c>
      <c r="C408" s="39">
        <v>50</v>
      </c>
      <c r="D408" s="40">
        <v>5</v>
      </c>
      <c r="E408" s="40">
        <v>5</v>
      </c>
      <c r="F408" s="41" t="s">
        <v>279</v>
      </c>
      <c r="G408" s="39" t="s">
        <v>503</v>
      </c>
      <c r="H408" s="42">
        <v>6.4</v>
      </c>
      <c r="I408" s="65">
        <f>I409</f>
        <v>6.4</v>
      </c>
      <c r="J408" s="43">
        <f t="shared" si="14"/>
        <v>100</v>
      </c>
      <c r="K408" s="11" t="s">
        <v>503</v>
      </c>
    </row>
    <row r="409" spans="1:11" ht="16.5" customHeight="1">
      <c r="A409" s="4"/>
      <c r="B409" s="44" t="s">
        <v>531</v>
      </c>
      <c r="C409" s="39">
        <v>50</v>
      </c>
      <c r="D409" s="40">
        <v>5</v>
      </c>
      <c r="E409" s="40">
        <v>5</v>
      </c>
      <c r="F409" s="41" t="s">
        <v>279</v>
      </c>
      <c r="G409" s="39" t="s">
        <v>530</v>
      </c>
      <c r="H409" s="42">
        <v>6.4</v>
      </c>
      <c r="I409" s="65">
        <v>6.4</v>
      </c>
      <c r="J409" s="43">
        <f t="shared" si="14"/>
        <v>100</v>
      </c>
      <c r="K409" s="11" t="s">
        <v>503</v>
      </c>
    </row>
    <row r="410" spans="1:11" ht="16.5" customHeight="1">
      <c r="A410" s="4"/>
      <c r="B410" s="38" t="s">
        <v>278</v>
      </c>
      <c r="C410" s="39">
        <v>50</v>
      </c>
      <c r="D410" s="40">
        <v>6</v>
      </c>
      <c r="E410" s="40">
        <v>0</v>
      </c>
      <c r="F410" s="41"/>
      <c r="G410" s="39" t="s">
        <v>503</v>
      </c>
      <c r="H410" s="65">
        <f t="shared" ref="H410:I414" si="15">H411</f>
        <v>5655.5</v>
      </c>
      <c r="I410" s="65">
        <f t="shared" si="15"/>
        <v>5655.5</v>
      </c>
      <c r="J410" s="43">
        <f t="shared" si="14"/>
        <v>100</v>
      </c>
      <c r="K410" s="11" t="s">
        <v>503</v>
      </c>
    </row>
    <row r="411" spans="1:11" ht="16.5" customHeight="1">
      <c r="A411" s="4"/>
      <c r="B411" s="38" t="s">
        <v>277</v>
      </c>
      <c r="C411" s="39">
        <v>50</v>
      </c>
      <c r="D411" s="40">
        <v>6</v>
      </c>
      <c r="E411" s="40">
        <v>5</v>
      </c>
      <c r="F411" s="41"/>
      <c r="G411" s="39" t="s">
        <v>503</v>
      </c>
      <c r="H411" s="65">
        <f t="shared" si="15"/>
        <v>5655.5</v>
      </c>
      <c r="I411" s="65">
        <f t="shared" si="15"/>
        <v>5655.5</v>
      </c>
      <c r="J411" s="43">
        <f t="shared" si="14"/>
        <v>100</v>
      </c>
      <c r="K411" s="11" t="s">
        <v>503</v>
      </c>
    </row>
    <row r="412" spans="1:11" ht="16.5" customHeight="1">
      <c r="A412" s="4"/>
      <c r="B412" s="44" t="s">
        <v>276</v>
      </c>
      <c r="C412" s="39">
        <v>50</v>
      </c>
      <c r="D412" s="40">
        <v>6</v>
      </c>
      <c r="E412" s="40">
        <v>5</v>
      </c>
      <c r="F412" s="41" t="s">
        <v>275</v>
      </c>
      <c r="G412" s="39" t="s">
        <v>503</v>
      </c>
      <c r="H412" s="65">
        <f t="shared" si="15"/>
        <v>5655.5</v>
      </c>
      <c r="I412" s="65">
        <f t="shared" si="15"/>
        <v>5655.5</v>
      </c>
      <c r="J412" s="43">
        <f t="shared" si="14"/>
        <v>100</v>
      </c>
      <c r="K412" s="11" t="s">
        <v>503</v>
      </c>
    </row>
    <row r="413" spans="1:11" ht="46.5" customHeight="1">
      <c r="A413" s="4"/>
      <c r="B413" s="45" t="s">
        <v>274</v>
      </c>
      <c r="C413" s="39">
        <v>50</v>
      </c>
      <c r="D413" s="40">
        <v>6</v>
      </c>
      <c r="E413" s="40">
        <v>5</v>
      </c>
      <c r="F413" s="41" t="s">
        <v>273</v>
      </c>
      <c r="G413" s="39" t="s">
        <v>503</v>
      </c>
      <c r="H413" s="65">
        <f t="shared" si="15"/>
        <v>5655.5</v>
      </c>
      <c r="I413" s="65">
        <f t="shared" si="15"/>
        <v>5655.5</v>
      </c>
      <c r="J413" s="43">
        <f t="shared" si="14"/>
        <v>100</v>
      </c>
      <c r="K413" s="11" t="s">
        <v>503</v>
      </c>
    </row>
    <row r="414" spans="1:11" ht="46.5" customHeight="1">
      <c r="A414" s="4"/>
      <c r="B414" s="44" t="s">
        <v>272</v>
      </c>
      <c r="C414" s="39">
        <v>50</v>
      </c>
      <c r="D414" s="40">
        <v>6</v>
      </c>
      <c r="E414" s="40">
        <v>5</v>
      </c>
      <c r="F414" s="41" t="s">
        <v>271</v>
      </c>
      <c r="G414" s="39" t="s">
        <v>503</v>
      </c>
      <c r="H414" s="65">
        <f t="shared" si="15"/>
        <v>5655.5</v>
      </c>
      <c r="I414" s="65">
        <f t="shared" si="15"/>
        <v>5655.5</v>
      </c>
      <c r="J414" s="43">
        <f t="shared" si="14"/>
        <v>100</v>
      </c>
      <c r="K414" s="11" t="s">
        <v>503</v>
      </c>
    </row>
    <row r="415" spans="1:11" ht="28.5" customHeight="1">
      <c r="A415" s="4"/>
      <c r="B415" s="44" t="s">
        <v>169</v>
      </c>
      <c r="C415" s="39">
        <v>50</v>
      </c>
      <c r="D415" s="40">
        <v>6</v>
      </c>
      <c r="E415" s="40">
        <v>5</v>
      </c>
      <c r="F415" s="41" t="s">
        <v>271</v>
      </c>
      <c r="G415" s="39" t="s">
        <v>168</v>
      </c>
      <c r="H415" s="42">
        <v>5655.5</v>
      </c>
      <c r="I415" s="65">
        <v>5655.5</v>
      </c>
      <c r="J415" s="43">
        <f t="shared" ref="J415:J474" si="16">(I415*100%)/H415*100</f>
        <v>100</v>
      </c>
      <c r="K415" s="11" t="s">
        <v>503</v>
      </c>
    </row>
    <row r="416" spans="1:11" ht="15">
      <c r="A416" s="4"/>
      <c r="B416" s="38" t="s">
        <v>70</v>
      </c>
      <c r="C416" s="39">
        <v>50</v>
      </c>
      <c r="D416" s="40">
        <v>7</v>
      </c>
      <c r="E416" s="40">
        <v>0</v>
      </c>
      <c r="F416" s="41"/>
      <c r="G416" s="39" t="s">
        <v>503</v>
      </c>
      <c r="H416" s="42">
        <v>44021.9</v>
      </c>
      <c r="I416" s="65">
        <f>I417+I424+I432</f>
        <v>43686.1</v>
      </c>
      <c r="J416" s="43">
        <f t="shared" si="16"/>
        <v>99.237197849252297</v>
      </c>
      <c r="K416" s="11" t="s">
        <v>503</v>
      </c>
    </row>
    <row r="417" spans="1:11" ht="15">
      <c r="A417" s="4"/>
      <c r="B417" s="38" t="s">
        <v>69</v>
      </c>
      <c r="C417" s="39">
        <v>50</v>
      </c>
      <c r="D417" s="40">
        <v>7</v>
      </c>
      <c r="E417" s="40">
        <v>1</v>
      </c>
      <c r="F417" s="41"/>
      <c r="G417" s="39" t="s">
        <v>503</v>
      </c>
      <c r="H417" s="42">
        <v>1831.1</v>
      </c>
      <c r="I417" s="65">
        <f>I418</f>
        <v>1831.1</v>
      </c>
      <c r="J417" s="43">
        <f t="shared" si="16"/>
        <v>100</v>
      </c>
      <c r="K417" s="11" t="s">
        <v>503</v>
      </c>
    </row>
    <row r="418" spans="1:11" ht="13.5" customHeight="1">
      <c r="A418" s="4"/>
      <c r="B418" s="44" t="s">
        <v>513</v>
      </c>
      <c r="C418" s="39">
        <v>50</v>
      </c>
      <c r="D418" s="40">
        <v>7</v>
      </c>
      <c r="E418" s="40">
        <v>1</v>
      </c>
      <c r="F418" s="41" t="s">
        <v>512</v>
      </c>
      <c r="G418" s="39" t="s">
        <v>503</v>
      </c>
      <c r="H418" s="42">
        <f>H420+H422</f>
        <v>1831.1</v>
      </c>
      <c r="I418" s="42">
        <f>I420+I422</f>
        <v>1831.1</v>
      </c>
      <c r="J418" s="43">
        <f t="shared" si="16"/>
        <v>100</v>
      </c>
      <c r="K418" s="11" t="s">
        <v>503</v>
      </c>
    </row>
    <row r="419" spans="1:11" ht="30" customHeight="1">
      <c r="A419" s="4"/>
      <c r="B419" s="45" t="s">
        <v>511</v>
      </c>
      <c r="C419" s="39">
        <v>50</v>
      </c>
      <c r="D419" s="40">
        <v>7</v>
      </c>
      <c r="E419" s="40">
        <v>1</v>
      </c>
      <c r="F419" s="41" t="s">
        <v>510</v>
      </c>
      <c r="G419" s="39" t="s">
        <v>503</v>
      </c>
      <c r="H419" s="42">
        <v>1831.1</v>
      </c>
      <c r="I419" s="65">
        <f>I420+I422</f>
        <v>1831.1</v>
      </c>
      <c r="J419" s="43">
        <f t="shared" si="16"/>
        <v>100</v>
      </c>
      <c r="K419" s="11" t="s">
        <v>503</v>
      </c>
    </row>
    <row r="420" spans="1:11" ht="51" customHeight="1">
      <c r="A420" s="4"/>
      <c r="B420" s="44" t="s">
        <v>270</v>
      </c>
      <c r="C420" s="39">
        <v>50</v>
      </c>
      <c r="D420" s="40">
        <v>7</v>
      </c>
      <c r="E420" s="40">
        <v>1</v>
      </c>
      <c r="F420" s="41" t="s">
        <v>269</v>
      </c>
      <c r="G420" s="39" t="s">
        <v>503</v>
      </c>
      <c r="H420" s="42">
        <v>1648</v>
      </c>
      <c r="I420" s="65">
        <f>I421</f>
        <v>1648</v>
      </c>
      <c r="J420" s="43">
        <f t="shared" si="16"/>
        <v>100</v>
      </c>
      <c r="K420" s="11" t="s">
        <v>503</v>
      </c>
    </row>
    <row r="421" spans="1:11" ht="30" customHeight="1">
      <c r="A421" s="4"/>
      <c r="B421" s="44" t="s">
        <v>169</v>
      </c>
      <c r="C421" s="39">
        <v>50</v>
      </c>
      <c r="D421" s="40">
        <v>7</v>
      </c>
      <c r="E421" s="40">
        <v>1</v>
      </c>
      <c r="F421" s="41" t="s">
        <v>269</v>
      </c>
      <c r="G421" s="39" t="s">
        <v>168</v>
      </c>
      <c r="H421" s="42">
        <v>1648</v>
      </c>
      <c r="I421" s="65">
        <v>1648</v>
      </c>
      <c r="J421" s="43">
        <f t="shared" si="16"/>
        <v>100</v>
      </c>
      <c r="K421" s="11" t="s">
        <v>503</v>
      </c>
    </row>
    <row r="422" spans="1:11" ht="30" customHeight="1">
      <c r="A422" s="4"/>
      <c r="B422" s="44" t="s">
        <v>13</v>
      </c>
      <c r="C422" s="39">
        <v>50</v>
      </c>
      <c r="D422" s="40">
        <v>7</v>
      </c>
      <c r="E422" s="40">
        <v>1</v>
      </c>
      <c r="F422" s="41" t="s">
        <v>11</v>
      </c>
      <c r="G422" s="39" t="s">
        <v>503</v>
      </c>
      <c r="H422" s="42">
        <v>183.1</v>
      </c>
      <c r="I422" s="65">
        <f>I423</f>
        <v>183.1</v>
      </c>
      <c r="J422" s="43">
        <f t="shared" si="16"/>
        <v>100</v>
      </c>
      <c r="K422" s="11" t="s">
        <v>503</v>
      </c>
    </row>
    <row r="423" spans="1:11" ht="30" customHeight="1">
      <c r="A423" s="4"/>
      <c r="B423" s="44" t="s">
        <v>169</v>
      </c>
      <c r="C423" s="39">
        <v>50</v>
      </c>
      <c r="D423" s="40">
        <v>7</v>
      </c>
      <c r="E423" s="40">
        <v>1</v>
      </c>
      <c r="F423" s="41" t="s">
        <v>11</v>
      </c>
      <c r="G423" s="39" t="s">
        <v>168</v>
      </c>
      <c r="H423" s="42">
        <v>183.1</v>
      </c>
      <c r="I423" s="65">
        <v>183.1</v>
      </c>
      <c r="J423" s="43">
        <f t="shared" si="16"/>
        <v>100</v>
      </c>
      <c r="K423" s="11" t="s">
        <v>503</v>
      </c>
    </row>
    <row r="424" spans="1:11" ht="18.75" customHeight="1">
      <c r="A424" s="4"/>
      <c r="B424" s="38" t="s">
        <v>66</v>
      </c>
      <c r="C424" s="39">
        <v>50</v>
      </c>
      <c r="D424" s="40">
        <v>7</v>
      </c>
      <c r="E424" s="40">
        <v>2</v>
      </c>
      <c r="F424" s="41"/>
      <c r="G424" s="39" t="s">
        <v>503</v>
      </c>
      <c r="H424" s="42">
        <v>10949.6</v>
      </c>
      <c r="I424" s="65">
        <f>I425</f>
        <v>10949.7</v>
      </c>
      <c r="J424" s="43">
        <f t="shared" si="16"/>
        <v>100.00091327537079</v>
      </c>
      <c r="K424" s="11" t="s">
        <v>503</v>
      </c>
    </row>
    <row r="425" spans="1:11" ht="18.75" customHeight="1">
      <c r="A425" s="4"/>
      <c r="B425" s="44" t="s">
        <v>513</v>
      </c>
      <c r="C425" s="39">
        <v>50</v>
      </c>
      <c r="D425" s="40">
        <v>7</v>
      </c>
      <c r="E425" s="40">
        <v>2</v>
      </c>
      <c r="F425" s="41" t="s">
        <v>512</v>
      </c>
      <c r="G425" s="39" t="s">
        <v>503</v>
      </c>
      <c r="H425" s="42">
        <v>10949.6</v>
      </c>
      <c r="I425" s="65">
        <f>I426</f>
        <v>10949.7</v>
      </c>
      <c r="J425" s="43">
        <f t="shared" si="16"/>
        <v>100.00091327537079</v>
      </c>
      <c r="K425" s="11" t="s">
        <v>503</v>
      </c>
    </row>
    <row r="426" spans="1:11" ht="34.5" customHeight="1">
      <c r="A426" s="4"/>
      <c r="B426" s="45" t="s">
        <v>511</v>
      </c>
      <c r="C426" s="39">
        <v>50</v>
      </c>
      <c r="D426" s="40">
        <v>7</v>
      </c>
      <c r="E426" s="40">
        <v>2</v>
      </c>
      <c r="F426" s="41" t="s">
        <v>510</v>
      </c>
      <c r="G426" s="39" t="s">
        <v>503</v>
      </c>
      <c r="H426" s="65">
        <f>H427+H429</f>
        <v>10949.6</v>
      </c>
      <c r="I426" s="65">
        <f>I427+I429</f>
        <v>10949.7</v>
      </c>
      <c r="J426" s="43">
        <f t="shared" si="16"/>
        <v>100.00091327537079</v>
      </c>
      <c r="K426" s="11" t="s">
        <v>503</v>
      </c>
    </row>
    <row r="427" spans="1:11" ht="57" customHeight="1">
      <c r="A427" s="4"/>
      <c r="B427" s="44" t="s">
        <v>63</v>
      </c>
      <c r="C427" s="39">
        <v>50</v>
      </c>
      <c r="D427" s="40">
        <v>7</v>
      </c>
      <c r="E427" s="40">
        <v>2</v>
      </c>
      <c r="F427" s="41" t="s">
        <v>62</v>
      </c>
      <c r="G427" s="39" t="s">
        <v>503</v>
      </c>
      <c r="H427" s="65">
        <f>H428</f>
        <v>4455</v>
      </c>
      <c r="I427" s="65">
        <f>I428</f>
        <v>4455</v>
      </c>
      <c r="J427" s="43">
        <f t="shared" si="16"/>
        <v>100</v>
      </c>
      <c r="K427" s="11" t="s">
        <v>503</v>
      </c>
    </row>
    <row r="428" spans="1:11" ht="31.5" customHeight="1">
      <c r="A428" s="4"/>
      <c r="B428" s="44" t="s">
        <v>169</v>
      </c>
      <c r="C428" s="39">
        <v>50</v>
      </c>
      <c r="D428" s="40">
        <v>7</v>
      </c>
      <c r="E428" s="40">
        <v>2</v>
      </c>
      <c r="F428" s="41" t="s">
        <v>62</v>
      </c>
      <c r="G428" s="39" t="s">
        <v>168</v>
      </c>
      <c r="H428" s="42">
        <v>4455</v>
      </c>
      <c r="I428" s="65">
        <v>4455</v>
      </c>
      <c r="J428" s="43">
        <f t="shared" si="16"/>
        <v>100</v>
      </c>
      <c r="K428" s="11" t="s">
        <v>503</v>
      </c>
    </row>
    <row r="429" spans="1:11" ht="33.75" customHeight="1">
      <c r="A429" s="4"/>
      <c r="B429" s="44" t="s">
        <v>13</v>
      </c>
      <c r="C429" s="39">
        <v>50</v>
      </c>
      <c r="D429" s="40">
        <v>7</v>
      </c>
      <c r="E429" s="40">
        <v>2</v>
      </c>
      <c r="F429" s="41" t="s">
        <v>11</v>
      </c>
      <c r="G429" s="39" t="s">
        <v>503</v>
      </c>
      <c r="H429" s="65">
        <f>H430+H431</f>
        <v>6494.6</v>
      </c>
      <c r="I429" s="65">
        <f>I430+I431</f>
        <v>6494.7</v>
      </c>
      <c r="J429" s="43">
        <f t="shared" si="16"/>
        <v>100.00153974070764</v>
      </c>
      <c r="K429" s="11" t="s">
        <v>503</v>
      </c>
    </row>
    <row r="430" spans="1:11" ht="15.75" customHeight="1">
      <c r="A430" s="4"/>
      <c r="B430" s="44" t="s">
        <v>525</v>
      </c>
      <c r="C430" s="39">
        <v>50</v>
      </c>
      <c r="D430" s="40">
        <v>7</v>
      </c>
      <c r="E430" s="40">
        <v>2</v>
      </c>
      <c r="F430" s="41" t="s">
        <v>11</v>
      </c>
      <c r="G430" s="39" t="s">
        <v>523</v>
      </c>
      <c r="H430" s="42">
        <v>6449.6</v>
      </c>
      <c r="I430" s="65">
        <v>6449.7</v>
      </c>
      <c r="J430" s="43">
        <f t="shared" si="16"/>
        <v>100.00155048375092</v>
      </c>
      <c r="K430" s="11" t="s">
        <v>503</v>
      </c>
    </row>
    <row r="431" spans="1:11" ht="29.25" customHeight="1">
      <c r="A431" s="4"/>
      <c r="B431" s="44" t="s">
        <v>169</v>
      </c>
      <c r="C431" s="39">
        <v>50</v>
      </c>
      <c r="D431" s="40">
        <v>7</v>
      </c>
      <c r="E431" s="40">
        <v>2</v>
      </c>
      <c r="F431" s="41" t="s">
        <v>11</v>
      </c>
      <c r="G431" s="39" t="s">
        <v>168</v>
      </c>
      <c r="H431" s="42">
        <v>45</v>
      </c>
      <c r="I431" s="65">
        <v>45</v>
      </c>
      <c r="J431" s="43">
        <f t="shared" si="16"/>
        <v>100</v>
      </c>
      <c r="K431" s="11" t="s">
        <v>503</v>
      </c>
    </row>
    <row r="432" spans="1:11" ht="15">
      <c r="A432" s="4"/>
      <c r="B432" s="38" t="s">
        <v>25</v>
      </c>
      <c r="C432" s="39">
        <v>50</v>
      </c>
      <c r="D432" s="40">
        <v>7</v>
      </c>
      <c r="E432" s="40">
        <v>7</v>
      </c>
      <c r="F432" s="41"/>
      <c r="G432" s="39" t="s">
        <v>503</v>
      </c>
      <c r="H432" s="65">
        <f>H433+H444+H454+H458</f>
        <v>31241.199999999997</v>
      </c>
      <c r="I432" s="65">
        <f>I433+I444+I454+I458</f>
        <v>30905.3</v>
      </c>
      <c r="J432" s="43">
        <f t="shared" si="16"/>
        <v>98.924817228531552</v>
      </c>
      <c r="K432" s="11" t="s">
        <v>503</v>
      </c>
    </row>
    <row r="433" spans="1:11" ht="18" customHeight="1">
      <c r="A433" s="4"/>
      <c r="B433" s="44" t="s">
        <v>513</v>
      </c>
      <c r="C433" s="39">
        <v>50</v>
      </c>
      <c r="D433" s="40">
        <v>7</v>
      </c>
      <c r="E433" s="40">
        <v>7</v>
      </c>
      <c r="F433" s="41" t="s">
        <v>512</v>
      </c>
      <c r="G433" s="39" t="s">
        <v>503</v>
      </c>
      <c r="H433" s="65">
        <f>H434</f>
        <v>24547.3</v>
      </c>
      <c r="I433" s="65">
        <f>I434</f>
        <v>24347.7</v>
      </c>
      <c r="J433" s="43">
        <f t="shared" si="16"/>
        <v>99.186875949697111</v>
      </c>
      <c r="K433" s="11" t="s">
        <v>503</v>
      </c>
    </row>
    <row r="434" spans="1:11" ht="27" customHeight="1">
      <c r="A434" s="4"/>
      <c r="B434" s="45" t="s">
        <v>268</v>
      </c>
      <c r="C434" s="39">
        <v>50</v>
      </c>
      <c r="D434" s="40">
        <v>7</v>
      </c>
      <c r="E434" s="40">
        <v>7</v>
      </c>
      <c r="F434" s="41" t="s">
        <v>267</v>
      </c>
      <c r="G434" s="39" t="s">
        <v>503</v>
      </c>
      <c r="H434" s="65">
        <f>H435+H438+H440</f>
        <v>24547.3</v>
      </c>
      <c r="I434" s="65">
        <f>I435+I438+I440</f>
        <v>24347.7</v>
      </c>
      <c r="J434" s="43">
        <f t="shared" si="16"/>
        <v>99.186875949697111</v>
      </c>
      <c r="K434" s="11" t="s">
        <v>503</v>
      </c>
    </row>
    <row r="435" spans="1:11" ht="43.5" customHeight="1">
      <c r="A435" s="4"/>
      <c r="B435" s="44" t="s">
        <v>266</v>
      </c>
      <c r="C435" s="39">
        <v>50</v>
      </c>
      <c r="D435" s="40">
        <v>7</v>
      </c>
      <c r="E435" s="40">
        <v>7</v>
      </c>
      <c r="F435" s="41" t="s">
        <v>265</v>
      </c>
      <c r="G435" s="39" t="s">
        <v>503</v>
      </c>
      <c r="H435" s="65">
        <f>H436+H437</f>
        <v>21460.5</v>
      </c>
      <c r="I435" s="65">
        <f>I436+I437</f>
        <v>21297.9</v>
      </c>
      <c r="J435" s="43">
        <f t="shared" si="16"/>
        <v>99.24232892989447</v>
      </c>
      <c r="K435" s="11" t="s">
        <v>503</v>
      </c>
    </row>
    <row r="436" spans="1:11" ht="32.25" customHeight="1">
      <c r="A436" s="4"/>
      <c r="B436" s="44" t="s">
        <v>249</v>
      </c>
      <c r="C436" s="39">
        <v>50</v>
      </c>
      <c r="D436" s="40">
        <v>7</v>
      </c>
      <c r="E436" s="40">
        <v>7</v>
      </c>
      <c r="F436" s="41" t="s">
        <v>265</v>
      </c>
      <c r="G436" s="39" t="s">
        <v>248</v>
      </c>
      <c r="H436" s="42">
        <v>21077.7</v>
      </c>
      <c r="I436" s="65">
        <v>21077.7</v>
      </c>
      <c r="J436" s="43">
        <f t="shared" si="16"/>
        <v>100</v>
      </c>
      <c r="K436" s="11" t="s">
        <v>503</v>
      </c>
    </row>
    <row r="437" spans="1:11" ht="15">
      <c r="A437" s="4"/>
      <c r="B437" s="44" t="s">
        <v>234</v>
      </c>
      <c r="C437" s="39">
        <v>50</v>
      </c>
      <c r="D437" s="40">
        <v>7</v>
      </c>
      <c r="E437" s="40">
        <v>7</v>
      </c>
      <c r="F437" s="41" t="s">
        <v>265</v>
      </c>
      <c r="G437" s="39" t="s">
        <v>233</v>
      </c>
      <c r="H437" s="42">
        <v>382.8</v>
      </c>
      <c r="I437" s="65">
        <v>220.2</v>
      </c>
      <c r="J437" s="43">
        <f t="shared" si="16"/>
        <v>57.523510971786827</v>
      </c>
      <c r="K437" s="11" t="s">
        <v>503</v>
      </c>
    </row>
    <row r="438" spans="1:11" ht="43.5" customHeight="1">
      <c r="A438" s="4"/>
      <c r="B438" s="44" t="s">
        <v>264</v>
      </c>
      <c r="C438" s="39">
        <v>50</v>
      </c>
      <c r="D438" s="40">
        <v>7</v>
      </c>
      <c r="E438" s="40">
        <v>7</v>
      </c>
      <c r="F438" s="41" t="s">
        <v>263</v>
      </c>
      <c r="G438" s="39" t="s">
        <v>503</v>
      </c>
      <c r="H438" s="42">
        <v>75.5</v>
      </c>
      <c r="I438" s="65">
        <f>I439</f>
        <v>75.5</v>
      </c>
      <c r="J438" s="43">
        <f t="shared" si="16"/>
        <v>100</v>
      </c>
      <c r="K438" s="11" t="s">
        <v>503</v>
      </c>
    </row>
    <row r="439" spans="1:11" ht="15">
      <c r="A439" s="4"/>
      <c r="B439" s="44" t="s">
        <v>234</v>
      </c>
      <c r="C439" s="39">
        <v>50</v>
      </c>
      <c r="D439" s="40">
        <v>7</v>
      </c>
      <c r="E439" s="40">
        <v>7</v>
      </c>
      <c r="F439" s="41" t="s">
        <v>263</v>
      </c>
      <c r="G439" s="39" t="s">
        <v>233</v>
      </c>
      <c r="H439" s="42">
        <v>75.5</v>
      </c>
      <c r="I439" s="65">
        <v>75.5</v>
      </c>
      <c r="J439" s="43">
        <f t="shared" si="16"/>
        <v>100</v>
      </c>
      <c r="K439" s="11" t="s">
        <v>503</v>
      </c>
    </row>
    <row r="440" spans="1:11" ht="33" customHeight="1">
      <c r="A440" s="4"/>
      <c r="B440" s="44" t="s">
        <v>262</v>
      </c>
      <c r="C440" s="39">
        <v>50</v>
      </c>
      <c r="D440" s="40">
        <v>7</v>
      </c>
      <c r="E440" s="40">
        <v>7</v>
      </c>
      <c r="F440" s="41" t="s">
        <v>261</v>
      </c>
      <c r="G440" s="39" t="s">
        <v>503</v>
      </c>
      <c r="H440" s="42">
        <v>3011.3</v>
      </c>
      <c r="I440" s="65">
        <f>I441+I442+I443</f>
        <v>2974.3</v>
      </c>
      <c r="J440" s="43">
        <f t="shared" si="16"/>
        <v>98.771294789625742</v>
      </c>
      <c r="K440" s="11" t="s">
        <v>503</v>
      </c>
    </row>
    <row r="441" spans="1:11" ht="30.75" customHeight="1">
      <c r="A441" s="4"/>
      <c r="B441" s="44" t="s">
        <v>249</v>
      </c>
      <c r="C441" s="39">
        <v>50</v>
      </c>
      <c r="D441" s="40">
        <v>7</v>
      </c>
      <c r="E441" s="40">
        <v>7</v>
      </c>
      <c r="F441" s="41" t="s">
        <v>261</v>
      </c>
      <c r="G441" s="39" t="s">
        <v>248</v>
      </c>
      <c r="H441" s="42">
        <v>422</v>
      </c>
      <c r="I441" s="65">
        <v>422</v>
      </c>
      <c r="J441" s="43">
        <f t="shared" si="16"/>
        <v>100</v>
      </c>
      <c r="K441" s="11" t="s">
        <v>503</v>
      </c>
    </row>
    <row r="442" spans="1:11" ht="15">
      <c r="A442" s="4"/>
      <c r="B442" s="44" t="s">
        <v>234</v>
      </c>
      <c r="C442" s="39">
        <v>50</v>
      </c>
      <c r="D442" s="40">
        <v>7</v>
      </c>
      <c r="E442" s="40">
        <v>7</v>
      </c>
      <c r="F442" s="41" t="s">
        <v>261</v>
      </c>
      <c r="G442" s="39" t="s">
        <v>233</v>
      </c>
      <c r="H442" s="42">
        <v>2389.3000000000002</v>
      </c>
      <c r="I442" s="65">
        <v>2352.3000000000002</v>
      </c>
      <c r="J442" s="43">
        <f t="shared" si="16"/>
        <v>98.451429288913076</v>
      </c>
      <c r="K442" s="11" t="s">
        <v>503</v>
      </c>
    </row>
    <row r="443" spans="1:11" ht="15">
      <c r="A443" s="4"/>
      <c r="B443" s="44" t="s">
        <v>517</v>
      </c>
      <c r="C443" s="39">
        <v>50</v>
      </c>
      <c r="D443" s="40">
        <v>7</v>
      </c>
      <c r="E443" s="40">
        <v>7</v>
      </c>
      <c r="F443" s="41" t="s">
        <v>261</v>
      </c>
      <c r="G443" s="39" t="s">
        <v>504</v>
      </c>
      <c r="H443" s="42">
        <v>200</v>
      </c>
      <c r="I443" s="65">
        <v>200</v>
      </c>
      <c r="J443" s="43">
        <f t="shared" si="16"/>
        <v>100</v>
      </c>
      <c r="K443" s="11" t="s">
        <v>503</v>
      </c>
    </row>
    <row r="444" spans="1:11" ht="16.5" customHeight="1">
      <c r="A444" s="4"/>
      <c r="B444" s="44" t="s">
        <v>24</v>
      </c>
      <c r="C444" s="39">
        <v>50</v>
      </c>
      <c r="D444" s="40">
        <v>7</v>
      </c>
      <c r="E444" s="40">
        <v>7</v>
      </c>
      <c r="F444" s="41" t="s">
        <v>23</v>
      </c>
      <c r="G444" s="39" t="s">
        <v>503</v>
      </c>
      <c r="H444" s="65">
        <f>H445</f>
        <v>6279.8</v>
      </c>
      <c r="I444" s="65">
        <f>I445</f>
        <v>6143.8</v>
      </c>
      <c r="J444" s="43">
        <f t="shared" si="16"/>
        <v>97.834325933946943</v>
      </c>
      <c r="K444" s="11" t="s">
        <v>503</v>
      </c>
    </row>
    <row r="445" spans="1:11" ht="29.25" customHeight="1">
      <c r="A445" s="4"/>
      <c r="B445" s="45" t="s">
        <v>22</v>
      </c>
      <c r="C445" s="39">
        <v>50</v>
      </c>
      <c r="D445" s="40">
        <v>7</v>
      </c>
      <c r="E445" s="40">
        <v>7</v>
      </c>
      <c r="F445" s="41" t="s">
        <v>21</v>
      </c>
      <c r="G445" s="39" t="s">
        <v>503</v>
      </c>
      <c r="H445" s="65">
        <f>H446+H449+H451</f>
        <v>6279.8</v>
      </c>
      <c r="I445" s="65">
        <f>I446+I449+I451</f>
        <v>6143.8</v>
      </c>
      <c r="J445" s="43">
        <f t="shared" si="16"/>
        <v>97.834325933946943</v>
      </c>
      <c r="K445" s="11" t="s">
        <v>503</v>
      </c>
    </row>
    <row r="446" spans="1:11" ht="48" customHeight="1">
      <c r="A446" s="4"/>
      <c r="B446" s="44" t="s">
        <v>20</v>
      </c>
      <c r="C446" s="39">
        <v>50</v>
      </c>
      <c r="D446" s="40">
        <v>7</v>
      </c>
      <c r="E446" s="40">
        <v>7</v>
      </c>
      <c r="F446" s="41" t="s">
        <v>19</v>
      </c>
      <c r="G446" s="39" t="s">
        <v>503</v>
      </c>
      <c r="H446" s="42">
        <v>218.3</v>
      </c>
      <c r="I446" s="65">
        <f>I447+I448</f>
        <v>190.3</v>
      </c>
      <c r="J446" s="43">
        <f t="shared" si="16"/>
        <v>87.173614292258364</v>
      </c>
      <c r="K446" s="11" t="s">
        <v>503</v>
      </c>
    </row>
    <row r="447" spans="1:11" ht="15">
      <c r="A447" s="4"/>
      <c r="B447" s="44" t="s">
        <v>234</v>
      </c>
      <c r="C447" s="39">
        <v>50</v>
      </c>
      <c r="D447" s="40">
        <v>7</v>
      </c>
      <c r="E447" s="40">
        <v>7</v>
      </c>
      <c r="F447" s="41" t="s">
        <v>19</v>
      </c>
      <c r="G447" s="39" t="s">
        <v>233</v>
      </c>
      <c r="H447" s="42">
        <v>63.5</v>
      </c>
      <c r="I447" s="65">
        <v>63.5</v>
      </c>
      <c r="J447" s="43">
        <f t="shared" si="16"/>
        <v>100</v>
      </c>
      <c r="K447" s="11" t="s">
        <v>503</v>
      </c>
    </row>
    <row r="448" spans="1:11" ht="15">
      <c r="A448" s="4"/>
      <c r="B448" s="44" t="s">
        <v>517</v>
      </c>
      <c r="C448" s="39">
        <v>50</v>
      </c>
      <c r="D448" s="40">
        <v>7</v>
      </c>
      <c r="E448" s="40">
        <v>7</v>
      </c>
      <c r="F448" s="41" t="s">
        <v>19</v>
      </c>
      <c r="G448" s="39" t="s">
        <v>504</v>
      </c>
      <c r="H448" s="42">
        <v>154.80000000000001</v>
      </c>
      <c r="I448" s="65">
        <v>126.8</v>
      </c>
      <c r="J448" s="43">
        <f t="shared" si="16"/>
        <v>81.912144702842369</v>
      </c>
      <c r="K448" s="11" t="s">
        <v>503</v>
      </c>
    </row>
    <row r="449" spans="1:11" ht="27" customHeight="1">
      <c r="A449" s="4"/>
      <c r="B449" s="44" t="s">
        <v>18</v>
      </c>
      <c r="C449" s="39">
        <v>50</v>
      </c>
      <c r="D449" s="40">
        <v>7</v>
      </c>
      <c r="E449" s="40">
        <v>7</v>
      </c>
      <c r="F449" s="41" t="s">
        <v>17</v>
      </c>
      <c r="G449" s="39" t="s">
        <v>503</v>
      </c>
      <c r="H449" s="42">
        <v>3653</v>
      </c>
      <c r="I449" s="65">
        <f>I450</f>
        <v>3653</v>
      </c>
      <c r="J449" s="43">
        <f t="shared" si="16"/>
        <v>100</v>
      </c>
      <c r="K449" s="11" t="s">
        <v>503</v>
      </c>
    </row>
    <row r="450" spans="1:11" ht="15">
      <c r="A450" s="4"/>
      <c r="B450" s="44" t="s">
        <v>517</v>
      </c>
      <c r="C450" s="39">
        <v>50</v>
      </c>
      <c r="D450" s="40">
        <v>7</v>
      </c>
      <c r="E450" s="40">
        <v>7</v>
      </c>
      <c r="F450" s="41" t="s">
        <v>17</v>
      </c>
      <c r="G450" s="39" t="s">
        <v>504</v>
      </c>
      <c r="H450" s="42">
        <v>3653</v>
      </c>
      <c r="I450" s="65">
        <v>3653</v>
      </c>
      <c r="J450" s="43">
        <f t="shared" si="16"/>
        <v>100</v>
      </c>
      <c r="K450" s="11" t="s">
        <v>503</v>
      </c>
    </row>
    <row r="451" spans="1:11" ht="31.5" customHeight="1">
      <c r="A451" s="4"/>
      <c r="B451" s="44" t="s">
        <v>16</v>
      </c>
      <c r="C451" s="39">
        <v>50</v>
      </c>
      <c r="D451" s="40">
        <v>7</v>
      </c>
      <c r="E451" s="40">
        <v>7</v>
      </c>
      <c r="F451" s="41" t="s">
        <v>15</v>
      </c>
      <c r="G451" s="39" t="s">
        <v>503</v>
      </c>
      <c r="H451" s="65">
        <f>H452+H453</f>
        <v>2408.5</v>
      </c>
      <c r="I451" s="65">
        <f>I452+I453</f>
        <v>2300.5</v>
      </c>
      <c r="J451" s="43">
        <f t="shared" si="16"/>
        <v>95.515881253892459</v>
      </c>
      <c r="K451" s="11" t="s">
        <v>503</v>
      </c>
    </row>
    <row r="452" spans="1:11" ht="15">
      <c r="A452" s="4"/>
      <c r="B452" s="44" t="s">
        <v>234</v>
      </c>
      <c r="C452" s="39">
        <v>50</v>
      </c>
      <c r="D452" s="40">
        <v>7</v>
      </c>
      <c r="E452" s="40">
        <v>7</v>
      </c>
      <c r="F452" s="41" t="s">
        <v>15</v>
      </c>
      <c r="G452" s="39" t="s">
        <v>233</v>
      </c>
      <c r="H452" s="42">
        <v>937.6</v>
      </c>
      <c r="I452" s="65">
        <v>922.6</v>
      </c>
      <c r="J452" s="43">
        <f t="shared" si="16"/>
        <v>98.400170648464169</v>
      </c>
      <c r="K452" s="11" t="s">
        <v>503</v>
      </c>
    </row>
    <row r="453" spans="1:11" ht="15">
      <c r="A453" s="4"/>
      <c r="B453" s="44" t="s">
        <v>517</v>
      </c>
      <c r="C453" s="39">
        <v>50</v>
      </c>
      <c r="D453" s="40">
        <v>7</v>
      </c>
      <c r="E453" s="40">
        <v>7</v>
      </c>
      <c r="F453" s="41" t="s">
        <v>15</v>
      </c>
      <c r="G453" s="39" t="s">
        <v>504</v>
      </c>
      <c r="H453" s="42">
        <v>1470.9</v>
      </c>
      <c r="I453" s="65">
        <v>1377.9</v>
      </c>
      <c r="J453" s="43">
        <f t="shared" si="16"/>
        <v>93.677340403834393</v>
      </c>
      <c r="K453" s="11" t="s">
        <v>503</v>
      </c>
    </row>
    <row r="454" spans="1:11" ht="31.5" customHeight="1">
      <c r="A454" s="4"/>
      <c r="B454" s="44" t="s">
        <v>39</v>
      </c>
      <c r="C454" s="39">
        <v>50</v>
      </c>
      <c r="D454" s="40">
        <v>7</v>
      </c>
      <c r="E454" s="40">
        <v>7</v>
      </c>
      <c r="F454" s="41" t="s">
        <v>38</v>
      </c>
      <c r="G454" s="39" t="s">
        <v>503</v>
      </c>
      <c r="H454" s="42">
        <v>214.1</v>
      </c>
      <c r="I454" s="65">
        <f>I455</f>
        <v>213.8</v>
      </c>
      <c r="J454" s="43">
        <f t="shared" si="16"/>
        <v>99.859878561419904</v>
      </c>
      <c r="K454" s="11" t="s">
        <v>503</v>
      </c>
    </row>
    <row r="455" spans="1:11" ht="46.5" customHeight="1">
      <c r="A455" s="4"/>
      <c r="B455" s="45" t="s">
        <v>33</v>
      </c>
      <c r="C455" s="39">
        <v>50</v>
      </c>
      <c r="D455" s="40">
        <v>7</v>
      </c>
      <c r="E455" s="40">
        <v>7</v>
      </c>
      <c r="F455" s="41" t="s">
        <v>32</v>
      </c>
      <c r="G455" s="39" t="s">
        <v>503</v>
      </c>
      <c r="H455" s="42">
        <v>214.1</v>
      </c>
      <c r="I455" s="65">
        <f>I456</f>
        <v>213.8</v>
      </c>
      <c r="J455" s="43">
        <f t="shared" si="16"/>
        <v>99.859878561419904</v>
      </c>
      <c r="K455" s="11" t="s">
        <v>503</v>
      </c>
    </row>
    <row r="456" spans="1:11" ht="59.25" customHeight="1">
      <c r="A456" s="4"/>
      <c r="B456" s="44" t="s">
        <v>31</v>
      </c>
      <c r="C456" s="39">
        <v>50</v>
      </c>
      <c r="D456" s="40">
        <v>7</v>
      </c>
      <c r="E456" s="40">
        <v>7</v>
      </c>
      <c r="F456" s="41" t="s">
        <v>30</v>
      </c>
      <c r="G456" s="39" t="s">
        <v>503</v>
      </c>
      <c r="H456" s="42">
        <v>214.1</v>
      </c>
      <c r="I456" s="65">
        <f>I457</f>
        <v>213.8</v>
      </c>
      <c r="J456" s="43">
        <f t="shared" si="16"/>
        <v>99.859878561419904</v>
      </c>
      <c r="K456" s="11" t="s">
        <v>503</v>
      </c>
    </row>
    <row r="457" spans="1:11" ht="15">
      <c r="A457" s="4"/>
      <c r="B457" s="44" t="s">
        <v>234</v>
      </c>
      <c r="C457" s="39">
        <v>50</v>
      </c>
      <c r="D457" s="40">
        <v>7</v>
      </c>
      <c r="E457" s="40">
        <v>7</v>
      </c>
      <c r="F457" s="41" t="s">
        <v>30</v>
      </c>
      <c r="G457" s="39" t="s">
        <v>233</v>
      </c>
      <c r="H457" s="42">
        <v>214.1</v>
      </c>
      <c r="I457" s="65">
        <v>213.8</v>
      </c>
      <c r="J457" s="43">
        <f t="shared" si="16"/>
        <v>99.859878561419904</v>
      </c>
      <c r="K457" s="11" t="s">
        <v>503</v>
      </c>
    </row>
    <row r="458" spans="1:11" ht="17.25" customHeight="1">
      <c r="A458" s="4"/>
      <c r="B458" s="44" t="s">
        <v>29</v>
      </c>
      <c r="C458" s="39">
        <v>50</v>
      </c>
      <c r="D458" s="40">
        <v>7</v>
      </c>
      <c r="E458" s="40">
        <v>7</v>
      </c>
      <c r="F458" s="41" t="s">
        <v>28</v>
      </c>
      <c r="G458" s="39" t="s">
        <v>503</v>
      </c>
      <c r="H458" s="42">
        <v>200</v>
      </c>
      <c r="I458" s="65">
        <f>I459</f>
        <v>200</v>
      </c>
      <c r="J458" s="43">
        <f t="shared" si="16"/>
        <v>100</v>
      </c>
      <c r="K458" s="11" t="s">
        <v>503</v>
      </c>
    </row>
    <row r="459" spans="1:11" ht="27.75" customHeight="1">
      <c r="A459" s="4"/>
      <c r="B459" s="44" t="s">
        <v>27</v>
      </c>
      <c r="C459" s="39">
        <v>50</v>
      </c>
      <c r="D459" s="40">
        <v>7</v>
      </c>
      <c r="E459" s="40">
        <v>7</v>
      </c>
      <c r="F459" s="41" t="s">
        <v>26</v>
      </c>
      <c r="G459" s="39" t="s">
        <v>503</v>
      </c>
      <c r="H459" s="42">
        <v>200</v>
      </c>
      <c r="I459" s="65">
        <f>I460</f>
        <v>200</v>
      </c>
      <c r="J459" s="43">
        <f t="shared" si="16"/>
        <v>100</v>
      </c>
      <c r="K459" s="11" t="s">
        <v>503</v>
      </c>
    </row>
    <row r="460" spans="1:11" ht="17.25" customHeight="1">
      <c r="A460" s="4"/>
      <c r="B460" s="44" t="s">
        <v>234</v>
      </c>
      <c r="C460" s="39">
        <v>50</v>
      </c>
      <c r="D460" s="40">
        <v>7</v>
      </c>
      <c r="E460" s="40">
        <v>7</v>
      </c>
      <c r="F460" s="41" t="s">
        <v>26</v>
      </c>
      <c r="G460" s="39" t="s">
        <v>233</v>
      </c>
      <c r="H460" s="42">
        <v>200</v>
      </c>
      <c r="I460" s="65">
        <v>200</v>
      </c>
      <c r="J460" s="43">
        <f t="shared" si="16"/>
        <v>100</v>
      </c>
      <c r="K460" s="11" t="s">
        <v>503</v>
      </c>
    </row>
    <row r="461" spans="1:11" ht="17.25" customHeight="1">
      <c r="A461" s="4"/>
      <c r="B461" s="38" t="s">
        <v>260</v>
      </c>
      <c r="C461" s="39">
        <v>50</v>
      </c>
      <c r="D461" s="40">
        <v>8</v>
      </c>
      <c r="E461" s="40">
        <v>0</v>
      </c>
      <c r="F461" s="41"/>
      <c r="G461" s="39" t="s">
        <v>503</v>
      </c>
      <c r="H461" s="65">
        <f>H462+H510</f>
        <v>246018.39999999997</v>
      </c>
      <c r="I461" s="65">
        <f>I462+I510</f>
        <v>223087.5</v>
      </c>
      <c r="J461" s="43">
        <f t="shared" si="16"/>
        <v>90.679193101003847</v>
      </c>
      <c r="K461" s="11" t="s">
        <v>503</v>
      </c>
    </row>
    <row r="462" spans="1:11" ht="17.25" customHeight="1">
      <c r="A462" s="4"/>
      <c r="B462" s="38" t="s">
        <v>259</v>
      </c>
      <c r="C462" s="39">
        <v>50</v>
      </c>
      <c r="D462" s="40">
        <v>8</v>
      </c>
      <c r="E462" s="40">
        <v>1</v>
      </c>
      <c r="F462" s="41"/>
      <c r="G462" s="39" t="s">
        <v>503</v>
      </c>
      <c r="H462" s="65">
        <f>H463+H467+H498+H505</f>
        <v>197855.19999999998</v>
      </c>
      <c r="I462" s="65">
        <f>I463+I467+I498+I505</f>
        <v>178143.80000000002</v>
      </c>
      <c r="J462" s="43">
        <f t="shared" si="16"/>
        <v>90.037461739696525</v>
      </c>
      <c r="K462" s="11" t="s">
        <v>503</v>
      </c>
    </row>
    <row r="463" spans="1:11" ht="15.75" customHeight="1">
      <c r="A463" s="4"/>
      <c r="B463" s="44" t="s">
        <v>43</v>
      </c>
      <c r="C463" s="39">
        <v>50</v>
      </c>
      <c r="D463" s="40">
        <v>8</v>
      </c>
      <c r="E463" s="40">
        <v>1</v>
      </c>
      <c r="F463" s="41" t="s">
        <v>42</v>
      </c>
      <c r="G463" s="39" t="s">
        <v>503</v>
      </c>
      <c r="H463" s="65">
        <f>H464</f>
        <v>910</v>
      </c>
      <c r="I463" s="65">
        <f>I464</f>
        <v>800</v>
      </c>
      <c r="J463" s="43">
        <f t="shared" si="16"/>
        <v>87.912087912087912</v>
      </c>
      <c r="K463" s="11" t="s">
        <v>503</v>
      </c>
    </row>
    <row r="464" spans="1:11" ht="29.25" customHeight="1">
      <c r="A464" s="4"/>
      <c r="B464" s="44" t="s">
        <v>41</v>
      </c>
      <c r="C464" s="39">
        <v>50</v>
      </c>
      <c r="D464" s="40">
        <v>8</v>
      </c>
      <c r="E464" s="40">
        <v>1</v>
      </c>
      <c r="F464" s="41" t="s">
        <v>40</v>
      </c>
      <c r="G464" s="39" t="s">
        <v>503</v>
      </c>
      <c r="H464" s="65">
        <f>H465+H466</f>
        <v>910</v>
      </c>
      <c r="I464" s="65">
        <f>I465+I466</f>
        <v>800</v>
      </c>
      <c r="J464" s="43">
        <f t="shared" si="16"/>
        <v>87.912087912087912</v>
      </c>
      <c r="K464" s="11" t="s">
        <v>503</v>
      </c>
    </row>
    <row r="465" spans="1:11" ht="17.25" customHeight="1">
      <c r="A465" s="4"/>
      <c r="B465" s="44" t="s">
        <v>234</v>
      </c>
      <c r="C465" s="39">
        <v>50</v>
      </c>
      <c r="D465" s="40">
        <v>8</v>
      </c>
      <c r="E465" s="40">
        <v>1</v>
      </c>
      <c r="F465" s="41" t="s">
        <v>40</v>
      </c>
      <c r="G465" s="39" t="s">
        <v>233</v>
      </c>
      <c r="H465" s="42">
        <v>100</v>
      </c>
      <c r="I465" s="65">
        <v>100</v>
      </c>
      <c r="J465" s="43">
        <f t="shared" si="16"/>
        <v>100</v>
      </c>
      <c r="K465" s="11" t="s">
        <v>503</v>
      </c>
    </row>
    <row r="466" spans="1:11" ht="17.25" customHeight="1">
      <c r="A466" s="4"/>
      <c r="B466" s="44" t="s">
        <v>517</v>
      </c>
      <c r="C466" s="39">
        <v>50</v>
      </c>
      <c r="D466" s="40">
        <v>8</v>
      </c>
      <c r="E466" s="40">
        <v>1</v>
      </c>
      <c r="F466" s="41" t="s">
        <v>40</v>
      </c>
      <c r="G466" s="39" t="s">
        <v>504</v>
      </c>
      <c r="H466" s="42">
        <v>810</v>
      </c>
      <c r="I466" s="65">
        <v>700</v>
      </c>
      <c r="J466" s="43">
        <f t="shared" si="16"/>
        <v>86.419753086419746</v>
      </c>
      <c r="K466" s="11" t="s">
        <v>503</v>
      </c>
    </row>
    <row r="467" spans="1:11" ht="17.25" customHeight="1">
      <c r="A467" s="4"/>
      <c r="B467" s="44" t="s">
        <v>231</v>
      </c>
      <c r="C467" s="39">
        <v>50</v>
      </c>
      <c r="D467" s="40">
        <v>8</v>
      </c>
      <c r="E467" s="40">
        <v>1</v>
      </c>
      <c r="F467" s="41" t="s">
        <v>230</v>
      </c>
      <c r="G467" s="39" t="s">
        <v>503</v>
      </c>
      <c r="H467" s="65">
        <f>H468+H484+H495</f>
        <v>196104.8</v>
      </c>
      <c r="I467" s="65">
        <f>I468+I484+I495</f>
        <v>176503.40000000002</v>
      </c>
      <c r="J467" s="43">
        <f t="shared" si="16"/>
        <v>90.004630177333766</v>
      </c>
      <c r="K467" s="11" t="s">
        <v>503</v>
      </c>
    </row>
    <row r="468" spans="1:11" ht="33" customHeight="1">
      <c r="A468" s="4"/>
      <c r="B468" s="45" t="s">
        <v>229</v>
      </c>
      <c r="C468" s="39">
        <v>50</v>
      </c>
      <c r="D468" s="40">
        <v>8</v>
      </c>
      <c r="E468" s="40">
        <v>1</v>
      </c>
      <c r="F468" s="41" t="s">
        <v>228</v>
      </c>
      <c r="G468" s="39" t="s">
        <v>503</v>
      </c>
      <c r="H468" s="65">
        <f>H469+H472+H474+H476+H478</f>
        <v>83011.799999999988</v>
      </c>
      <c r="I468" s="65">
        <f>I469+I472+I474+I476+I478</f>
        <v>63501.599999999999</v>
      </c>
      <c r="J468" s="43">
        <f t="shared" si="16"/>
        <v>76.497076319270292</v>
      </c>
      <c r="K468" s="11" t="s">
        <v>503</v>
      </c>
    </row>
    <row r="469" spans="1:11" ht="47.25" customHeight="1">
      <c r="A469" s="4"/>
      <c r="B469" s="44" t="s">
        <v>258</v>
      </c>
      <c r="C469" s="39">
        <v>50</v>
      </c>
      <c r="D469" s="40">
        <v>8</v>
      </c>
      <c r="E469" s="40">
        <v>1</v>
      </c>
      <c r="F469" s="41" t="s">
        <v>257</v>
      </c>
      <c r="G469" s="39" t="s">
        <v>503</v>
      </c>
      <c r="H469" s="65">
        <f>H470+H471</f>
        <v>49524.1</v>
      </c>
      <c r="I469" s="65">
        <f>I470+I471</f>
        <v>49413.9</v>
      </c>
      <c r="J469" s="43">
        <f t="shared" si="16"/>
        <v>99.777482074383997</v>
      </c>
      <c r="K469" s="11" t="s">
        <v>503</v>
      </c>
    </row>
    <row r="470" spans="1:11" ht="32.25" customHeight="1">
      <c r="A470" s="4"/>
      <c r="B470" s="44" t="s">
        <v>249</v>
      </c>
      <c r="C470" s="39">
        <v>50</v>
      </c>
      <c r="D470" s="40">
        <v>8</v>
      </c>
      <c r="E470" s="40">
        <v>1</v>
      </c>
      <c r="F470" s="41" t="s">
        <v>257</v>
      </c>
      <c r="G470" s="39" t="s">
        <v>248</v>
      </c>
      <c r="H470" s="42">
        <v>47814.9</v>
      </c>
      <c r="I470" s="65">
        <v>47814.9</v>
      </c>
      <c r="J470" s="43">
        <f t="shared" si="16"/>
        <v>100</v>
      </c>
      <c r="K470" s="11" t="s">
        <v>503</v>
      </c>
    </row>
    <row r="471" spans="1:11" ht="15">
      <c r="A471" s="4"/>
      <c r="B471" s="44" t="s">
        <v>234</v>
      </c>
      <c r="C471" s="39">
        <v>50</v>
      </c>
      <c r="D471" s="40">
        <v>8</v>
      </c>
      <c r="E471" s="40">
        <v>1</v>
      </c>
      <c r="F471" s="41" t="s">
        <v>257</v>
      </c>
      <c r="G471" s="39" t="s">
        <v>233</v>
      </c>
      <c r="H471" s="42">
        <v>1709.2</v>
      </c>
      <c r="I471" s="65">
        <v>1599</v>
      </c>
      <c r="J471" s="43">
        <f t="shared" si="16"/>
        <v>93.552539199625556</v>
      </c>
      <c r="K471" s="11" t="s">
        <v>503</v>
      </c>
    </row>
    <row r="472" spans="1:11" ht="61.5" customHeight="1">
      <c r="A472" s="4"/>
      <c r="B472" s="44" t="s">
        <v>256</v>
      </c>
      <c r="C472" s="39">
        <v>50</v>
      </c>
      <c r="D472" s="40">
        <v>8</v>
      </c>
      <c r="E472" s="40">
        <v>1</v>
      </c>
      <c r="F472" s="41" t="s">
        <v>255</v>
      </c>
      <c r="G472" s="39" t="s">
        <v>503</v>
      </c>
      <c r="H472" s="65">
        <f>H473</f>
        <v>15</v>
      </c>
      <c r="I472" s="65">
        <f>I473</f>
        <v>15</v>
      </c>
      <c r="J472" s="43">
        <f t="shared" si="16"/>
        <v>100</v>
      </c>
      <c r="K472" s="11" t="s">
        <v>503</v>
      </c>
    </row>
    <row r="473" spans="1:11" ht="15">
      <c r="A473" s="4"/>
      <c r="B473" s="44" t="s">
        <v>234</v>
      </c>
      <c r="C473" s="39">
        <v>50</v>
      </c>
      <c r="D473" s="40">
        <v>8</v>
      </c>
      <c r="E473" s="40">
        <v>1</v>
      </c>
      <c r="F473" s="41" t="s">
        <v>255</v>
      </c>
      <c r="G473" s="39" t="s">
        <v>233</v>
      </c>
      <c r="H473" s="42">
        <v>15</v>
      </c>
      <c r="I473" s="65">
        <v>15</v>
      </c>
      <c r="J473" s="43">
        <f t="shared" si="16"/>
        <v>100</v>
      </c>
      <c r="K473" s="11" t="s">
        <v>503</v>
      </c>
    </row>
    <row r="474" spans="1:11" ht="52.5" customHeight="1">
      <c r="A474" s="4"/>
      <c r="B474" s="44" t="s">
        <v>254</v>
      </c>
      <c r="C474" s="39">
        <v>50</v>
      </c>
      <c r="D474" s="40">
        <v>8</v>
      </c>
      <c r="E474" s="40">
        <v>1</v>
      </c>
      <c r="F474" s="41" t="s">
        <v>253</v>
      </c>
      <c r="G474" s="39" t="s">
        <v>503</v>
      </c>
      <c r="H474" s="65">
        <f>H475</f>
        <v>100.2</v>
      </c>
      <c r="I474" s="65">
        <f>I475</f>
        <v>100.2</v>
      </c>
      <c r="J474" s="43">
        <f t="shared" si="16"/>
        <v>100</v>
      </c>
      <c r="K474" s="11" t="s">
        <v>503</v>
      </c>
    </row>
    <row r="475" spans="1:11" ht="15">
      <c r="A475" s="4"/>
      <c r="B475" s="44" t="s">
        <v>234</v>
      </c>
      <c r="C475" s="39">
        <v>50</v>
      </c>
      <c r="D475" s="40">
        <v>8</v>
      </c>
      <c r="E475" s="40">
        <v>1</v>
      </c>
      <c r="F475" s="41" t="s">
        <v>253</v>
      </c>
      <c r="G475" s="39" t="s">
        <v>233</v>
      </c>
      <c r="H475" s="42">
        <v>100.2</v>
      </c>
      <c r="I475" s="65">
        <v>100.2</v>
      </c>
      <c r="J475" s="43">
        <f t="shared" ref="J475:J538" si="17">(I475*100%)/H475*100</f>
        <v>100</v>
      </c>
      <c r="K475" s="11" t="s">
        <v>503</v>
      </c>
    </row>
    <row r="476" spans="1:11" ht="93" customHeight="1">
      <c r="A476" s="4"/>
      <c r="B476" s="44" t="s">
        <v>252</v>
      </c>
      <c r="C476" s="39">
        <v>50</v>
      </c>
      <c r="D476" s="40">
        <v>8</v>
      </c>
      <c r="E476" s="40">
        <v>1</v>
      </c>
      <c r="F476" s="41" t="s">
        <v>251</v>
      </c>
      <c r="G476" s="39" t="s">
        <v>503</v>
      </c>
      <c r="H476" s="65">
        <f>H477</f>
        <v>7174.9</v>
      </c>
      <c r="I476" s="65">
        <f>I477</f>
        <v>7174.9</v>
      </c>
      <c r="J476" s="43">
        <f t="shared" si="17"/>
        <v>100</v>
      </c>
      <c r="K476" s="11" t="s">
        <v>503</v>
      </c>
    </row>
    <row r="477" spans="1:11" ht="37.5" customHeight="1">
      <c r="A477" s="4"/>
      <c r="B477" s="44" t="s">
        <v>249</v>
      </c>
      <c r="C477" s="39">
        <v>50</v>
      </c>
      <c r="D477" s="40">
        <v>8</v>
      </c>
      <c r="E477" s="40">
        <v>1</v>
      </c>
      <c r="F477" s="41" t="s">
        <v>251</v>
      </c>
      <c r="G477" s="39" t="s">
        <v>248</v>
      </c>
      <c r="H477" s="42">
        <v>7174.9</v>
      </c>
      <c r="I477" s="65">
        <v>7174.9</v>
      </c>
      <c r="J477" s="43">
        <f t="shared" si="17"/>
        <v>100</v>
      </c>
      <c r="K477" s="11" t="s">
        <v>503</v>
      </c>
    </row>
    <row r="478" spans="1:11" ht="51" customHeight="1">
      <c r="A478" s="4"/>
      <c r="B478" s="44" t="s">
        <v>250</v>
      </c>
      <c r="C478" s="39">
        <v>50</v>
      </c>
      <c r="D478" s="40">
        <v>8</v>
      </c>
      <c r="E478" s="40">
        <v>1</v>
      </c>
      <c r="F478" s="41" t="s">
        <v>247</v>
      </c>
      <c r="G478" s="39" t="s">
        <v>503</v>
      </c>
      <c r="H478" s="65">
        <f>H479+H480+H481+H482+H483</f>
        <v>26197.599999999999</v>
      </c>
      <c r="I478" s="65">
        <f>I479+I480+I481+I482+I483</f>
        <v>6797.6</v>
      </c>
      <c r="J478" s="43">
        <f t="shared" si="17"/>
        <v>25.947415030384462</v>
      </c>
      <c r="K478" s="11" t="s">
        <v>503</v>
      </c>
    </row>
    <row r="479" spans="1:11" ht="27" customHeight="1">
      <c r="A479" s="4"/>
      <c r="B479" s="44" t="s">
        <v>176</v>
      </c>
      <c r="C479" s="39">
        <v>50</v>
      </c>
      <c r="D479" s="40">
        <v>8</v>
      </c>
      <c r="E479" s="40">
        <v>1</v>
      </c>
      <c r="F479" s="41" t="s">
        <v>247</v>
      </c>
      <c r="G479" s="39" t="s">
        <v>175</v>
      </c>
      <c r="H479" s="42">
        <v>2000</v>
      </c>
      <c r="I479" s="65">
        <v>2000</v>
      </c>
      <c r="J479" s="43">
        <f t="shared" si="17"/>
        <v>100</v>
      </c>
      <c r="K479" s="11" t="s">
        <v>503</v>
      </c>
    </row>
    <row r="480" spans="1:11" ht="30.75" customHeight="1">
      <c r="A480" s="4"/>
      <c r="B480" s="44" t="s">
        <v>169</v>
      </c>
      <c r="C480" s="39">
        <v>50</v>
      </c>
      <c r="D480" s="40">
        <v>8</v>
      </c>
      <c r="E480" s="40">
        <v>1</v>
      </c>
      <c r="F480" s="41" t="s">
        <v>247</v>
      </c>
      <c r="G480" s="39" t="s">
        <v>168</v>
      </c>
      <c r="H480" s="42">
        <v>21150</v>
      </c>
      <c r="I480" s="65">
        <v>1760</v>
      </c>
      <c r="J480" s="43">
        <f t="shared" si="17"/>
        <v>8.3215130023640658</v>
      </c>
      <c r="K480" s="11" t="s">
        <v>503</v>
      </c>
    </row>
    <row r="481" spans="1:11" ht="33" customHeight="1">
      <c r="A481" s="4"/>
      <c r="B481" s="44" t="s">
        <v>249</v>
      </c>
      <c r="C481" s="39">
        <v>50</v>
      </c>
      <c r="D481" s="40">
        <v>8</v>
      </c>
      <c r="E481" s="40">
        <v>1</v>
      </c>
      <c r="F481" s="41" t="s">
        <v>247</v>
      </c>
      <c r="G481" s="39" t="s">
        <v>248</v>
      </c>
      <c r="H481" s="42">
        <v>644.6</v>
      </c>
      <c r="I481" s="65">
        <v>644.6</v>
      </c>
      <c r="J481" s="43">
        <f t="shared" si="17"/>
        <v>100</v>
      </c>
      <c r="K481" s="11" t="s">
        <v>503</v>
      </c>
    </row>
    <row r="482" spans="1:11" ht="18" customHeight="1">
      <c r="A482" s="4"/>
      <c r="B482" s="44" t="s">
        <v>234</v>
      </c>
      <c r="C482" s="39">
        <v>50</v>
      </c>
      <c r="D482" s="40">
        <v>8</v>
      </c>
      <c r="E482" s="40">
        <v>1</v>
      </c>
      <c r="F482" s="41" t="s">
        <v>247</v>
      </c>
      <c r="G482" s="39" t="s">
        <v>233</v>
      </c>
      <c r="H482" s="42">
        <v>1471.6</v>
      </c>
      <c r="I482" s="65">
        <v>1471.6</v>
      </c>
      <c r="J482" s="43">
        <f t="shared" si="17"/>
        <v>100</v>
      </c>
      <c r="K482" s="11" t="s">
        <v>503</v>
      </c>
    </row>
    <row r="483" spans="1:11" ht="18" customHeight="1">
      <c r="A483" s="4"/>
      <c r="B483" s="44" t="s">
        <v>517</v>
      </c>
      <c r="C483" s="39">
        <v>50</v>
      </c>
      <c r="D483" s="40">
        <v>8</v>
      </c>
      <c r="E483" s="40">
        <v>1</v>
      </c>
      <c r="F483" s="41" t="s">
        <v>247</v>
      </c>
      <c r="G483" s="39" t="s">
        <v>504</v>
      </c>
      <c r="H483" s="42">
        <v>931.4</v>
      </c>
      <c r="I483" s="65">
        <v>921.4</v>
      </c>
      <c r="J483" s="43">
        <f t="shared" si="17"/>
        <v>98.926347433970363</v>
      </c>
      <c r="K483" s="11" t="s">
        <v>503</v>
      </c>
    </row>
    <row r="484" spans="1:11" ht="28.5" customHeight="1">
      <c r="A484" s="4"/>
      <c r="B484" s="45" t="s">
        <v>246</v>
      </c>
      <c r="C484" s="39">
        <v>50</v>
      </c>
      <c r="D484" s="40">
        <v>8</v>
      </c>
      <c r="E484" s="40">
        <v>1</v>
      </c>
      <c r="F484" s="41" t="s">
        <v>245</v>
      </c>
      <c r="G484" s="39" t="s">
        <v>503</v>
      </c>
      <c r="H484" s="65">
        <f>H485+H488+H490+H492</f>
        <v>112920.5</v>
      </c>
      <c r="I484" s="65">
        <f>I485+I488+I490+I492</f>
        <v>112829.30000000002</v>
      </c>
      <c r="J484" s="43">
        <f t="shared" si="17"/>
        <v>99.919235214155108</v>
      </c>
      <c r="K484" s="11" t="s">
        <v>503</v>
      </c>
    </row>
    <row r="485" spans="1:11" ht="56.25" customHeight="1">
      <c r="A485" s="4"/>
      <c r="B485" s="44" t="s">
        <v>244</v>
      </c>
      <c r="C485" s="39">
        <v>50</v>
      </c>
      <c r="D485" s="40">
        <v>8</v>
      </c>
      <c r="E485" s="40">
        <v>1</v>
      </c>
      <c r="F485" s="41" t="s">
        <v>243</v>
      </c>
      <c r="G485" s="39" t="s">
        <v>503</v>
      </c>
      <c r="H485" s="42">
        <f>83451.8+10</f>
        <v>83461.8</v>
      </c>
      <c r="I485" s="65">
        <f>I486+I487</f>
        <v>83370.600000000006</v>
      </c>
      <c r="J485" s="43">
        <f t="shared" si="17"/>
        <v>99.890728453016834</v>
      </c>
      <c r="K485" s="11" t="s">
        <v>503</v>
      </c>
    </row>
    <row r="486" spans="1:11" ht="30.75" customHeight="1">
      <c r="A486" s="4"/>
      <c r="B486" s="44" t="s">
        <v>6</v>
      </c>
      <c r="C486" s="39">
        <v>50</v>
      </c>
      <c r="D486" s="40">
        <v>8</v>
      </c>
      <c r="E486" s="40">
        <v>1</v>
      </c>
      <c r="F486" s="41" t="s">
        <v>243</v>
      </c>
      <c r="G486" s="39" t="s">
        <v>5</v>
      </c>
      <c r="H486" s="42">
        <f>80590.3+10</f>
        <v>80600.3</v>
      </c>
      <c r="I486" s="65">
        <v>80600.3</v>
      </c>
      <c r="J486" s="43">
        <f t="shared" si="17"/>
        <v>100</v>
      </c>
      <c r="K486" s="11" t="s">
        <v>503</v>
      </c>
    </row>
    <row r="487" spans="1:11" ht="15">
      <c r="A487" s="4"/>
      <c r="B487" s="44" t="s">
        <v>517</v>
      </c>
      <c r="C487" s="39">
        <v>50</v>
      </c>
      <c r="D487" s="40">
        <v>8</v>
      </c>
      <c r="E487" s="40">
        <v>1</v>
      </c>
      <c r="F487" s="41" t="s">
        <v>243</v>
      </c>
      <c r="G487" s="39" t="s">
        <v>504</v>
      </c>
      <c r="H487" s="42">
        <v>2861.5</v>
      </c>
      <c r="I487" s="65">
        <v>2770.3</v>
      </c>
      <c r="J487" s="43">
        <f t="shared" si="17"/>
        <v>96.812860387908444</v>
      </c>
      <c r="K487" s="11" t="s">
        <v>503</v>
      </c>
    </row>
    <row r="488" spans="1:11" ht="88.5" customHeight="1">
      <c r="A488" s="4"/>
      <c r="B488" s="44" t="s">
        <v>242</v>
      </c>
      <c r="C488" s="39">
        <v>50</v>
      </c>
      <c r="D488" s="40">
        <v>8</v>
      </c>
      <c r="E488" s="40">
        <v>1</v>
      </c>
      <c r="F488" s="41" t="s">
        <v>241</v>
      </c>
      <c r="G488" s="39" t="s">
        <v>503</v>
      </c>
      <c r="H488" s="42">
        <v>5021.3</v>
      </c>
      <c r="I488" s="65">
        <f>I489</f>
        <v>5021.3</v>
      </c>
      <c r="J488" s="43">
        <f t="shared" si="17"/>
        <v>100</v>
      </c>
      <c r="K488" s="11" t="s">
        <v>503</v>
      </c>
    </row>
    <row r="489" spans="1:11" ht="30.75" customHeight="1">
      <c r="A489" s="4"/>
      <c r="B489" s="44" t="s">
        <v>6</v>
      </c>
      <c r="C489" s="39">
        <v>50</v>
      </c>
      <c r="D489" s="40">
        <v>8</v>
      </c>
      <c r="E489" s="40">
        <v>1</v>
      </c>
      <c r="F489" s="41" t="s">
        <v>241</v>
      </c>
      <c r="G489" s="39" t="s">
        <v>5</v>
      </c>
      <c r="H489" s="42">
        <v>5021.3</v>
      </c>
      <c r="I489" s="65">
        <v>5021.3</v>
      </c>
      <c r="J489" s="43">
        <f t="shared" si="17"/>
        <v>100</v>
      </c>
      <c r="K489" s="11" t="s">
        <v>503</v>
      </c>
    </row>
    <row r="490" spans="1:11" ht="63.75" customHeight="1">
      <c r="A490" s="4"/>
      <c r="B490" s="44" t="s">
        <v>240</v>
      </c>
      <c r="C490" s="39">
        <v>50</v>
      </c>
      <c r="D490" s="40">
        <v>8</v>
      </c>
      <c r="E490" s="40">
        <v>1</v>
      </c>
      <c r="F490" s="41" t="s">
        <v>239</v>
      </c>
      <c r="G490" s="39" t="s">
        <v>503</v>
      </c>
      <c r="H490" s="42">
        <v>100</v>
      </c>
      <c r="I490" s="65">
        <f>I491</f>
        <v>100</v>
      </c>
      <c r="J490" s="43">
        <f t="shared" si="17"/>
        <v>100</v>
      </c>
      <c r="K490" s="11" t="s">
        <v>503</v>
      </c>
    </row>
    <row r="491" spans="1:11" ht="15">
      <c r="A491" s="4"/>
      <c r="B491" s="44" t="s">
        <v>517</v>
      </c>
      <c r="C491" s="39">
        <v>50</v>
      </c>
      <c r="D491" s="40">
        <v>8</v>
      </c>
      <c r="E491" s="40">
        <v>1</v>
      </c>
      <c r="F491" s="41" t="s">
        <v>239</v>
      </c>
      <c r="G491" s="39" t="s">
        <v>504</v>
      </c>
      <c r="H491" s="42">
        <v>100</v>
      </c>
      <c r="I491" s="65">
        <v>100</v>
      </c>
      <c r="J491" s="43">
        <f t="shared" si="17"/>
        <v>100</v>
      </c>
      <c r="K491" s="11" t="s">
        <v>503</v>
      </c>
    </row>
    <row r="492" spans="1:11" ht="46.5" customHeight="1">
      <c r="A492" s="4"/>
      <c r="B492" s="44" t="s">
        <v>238</v>
      </c>
      <c r="C492" s="39">
        <v>50</v>
      </c>
      <c r="D492" s="40">
        <v>8</v>
      </c>
      <c r="E492" s="40">
        <v>1</v>
      </c>
      <c r="F492" s="41" t="s">
        <v>237</v>
      </c>
      <c r="G492" s="39" t="s">
        <v>503</v>
      </c>
      <c r="H492" s="42">
        <v>24337.4</v>
      </c>
      <c r="I492" s="65">
        <f>I493+I494</f>
        <v>24337.4</v>
      </c>
      <c r="J492" s="43">
        <f t="shared" si="17"/>
        <v>100</v>
      </c>
      <c r="K492" s="11" t="s">
        <v>503</v>
      </c>
    </row>
    <row r="493" spans="1:11" ht="30.75" customHeight="1">
      <c r="A493" s="4"/>
      <c r="B493" s="44" t="s">
        <v>6</v>
      </c>
      <c r="C493" s="39">
        <v>50</v>
      </c>
      <c r="D493" s="40">
        <v>8</v>
      </c>
      <c r="E493" s="40">
        <v>1</v>
      </c>
      <c r="F493" s="41" t="s">
        <v>237</v>
      </c>
      <c r="G493" s="39" t="s">
        <v>5</v>
      </c>
      <c r="H493" s="42">
        <v>12945</v>
      </c>
      <c r="I493" s="65">
        <v>12945</v>
      </c>
      <c r="J493" s="43">
        <f t="shared" si="17"/>
        <v>100</v>
      </c>
      <c r="K493" s="11" t="s">
        <v>503</v>
      </c>
    </row>
    <row r="494" spans="1:11" ht="15">
      <c r="A494" s="4"/>
      <c r="B494" s="44" t="s">
        <v>517</v>
      </c>
      <c r="C494" s="39">
        <v>50</v>
      </c>
      <c r="D494" s="40">
        <v>8</v>
      </c>
      <c r="E494" s="40">
        <v>1</v>
      </c>
      <c r="F494" s="41" t="s">
        <v>237</v>
      </c>
      <c r="G494" s="39" t="s">
        <v>504</v>
      </c>
      <c r="H494" s="42">
        <v>11392.4</v>
      </c>
      <c r="I494" s="65">
        <v>11392.4</v>
      </c>
      <c r="J494" s="43">
        <f t="shared" si="17"/>
        <v>100</v>
      </c>
      <c r="K494" s="11" t="s">
        <v>503</v>
      </c>
    </row>
    <row r="495" spans="1:11" ht="33.75" customHeight="1">
      <c r="A495" s="4"/>
      <c r="B495" s="45" t="s">
        <v>225</v>
      </c>
      <c r="C495" s="39">
        <v>50</v>
      </c>
      <c r="D495" s="40">
        <v>8</v>
      </c>
      <c r="E495" s="40">
        <v>1</v>
      </c>
      <c r="F495" s="41" t="s">
        <v>224</v>
      </c>
      <c r="G495" s="39" t="s">
        <v>503</v>
      </c>
      <c r="H495" s="42">
        <v>172.5</v>
      </c>
      <c r="I495" s="65">
        <f>I496</f>
        <v>172.5</v>
      </c>
      <c r="J495" s="43">
        <f t="shared" si="17"/>
        <v>100</v>
      </c>
      <c r="K495" s="11" t="s">
        <v>503</v>
      </c>
    </row>
    <row r="496" spans="1:11" ht="46.5" customHeight="1">
      <c r="A496" s="4"/>
      <c r="B496" s="44" t="s">
        <v>236</v>
      </c>
      <c r="C496" s="39">
        <v>50</v>
      </c>
      <c r="D496" s="40">
        <v>8</v>
      </c>
      <c r="E496" s="40">
        <v>1</v>
      </c>
      <c r="F496" s="41" t="s">
        <v>235</v>
      </c>
      <c r="G496" s="39" t="s">
        <v>503</v>
      </c>
      <c r="H496" s="42">
        <v>172.5</v>
      </c>
      <c r="I496" s="65">
        <f>I497</f>
        <v>172.5</v>
      </c>
      <c r="J496" s="43">
        <f t="shared" si="17"/>
        <v>100</v>
      </c>
      <c r="K496" s="11" t="s">
        <v>503</v>
      </c>
    </row>
    <row r="497" spans="1:11" ht="15">
      <c r="A497" s="4"/>
      <c r="B497" s="44" t="s">
        <v>12</v>
      </c>
      <c r="C497" s="39">
        <v>50</v>
      </c>
      <c r="D497" s="40">
        <v>8</v>
      </c>
      <c r="E497" s="40">
        <v>1</v>
      </c>
      <c r="F497" s="41" t="s">
        <v>235</v>
      </c>
      <c r="G497" s="39" t="s">
        <v>10</v>
      </c>
      <c r="H497" s="42">
        <v>172.5</v>
      </c>
      <c r="I497" s="65">
        <v>172.5</v>
      </c>
      <c r="J497" s="43">
        <f t="shared" si="17"/>
        <v>100</v>
      </c>
      <c r="K497" s="11" t="s">
        <v>503</v>
      </c>
    </row>
    <row r="498" spans="1:11" ht="31.5" customHeight="1">
      <c r="A498" s="4"/>
      <c r="B498" s="44" t="s">
        <v>39</v>
      </c>
      <c r="C498" s="39">
        <v>50</v>
      </c>
      <c r="D498" s="40">
        <v>8</v>
      </c>
      <c r="E498" s="40">
        <v>1</v>
      </c>
      <c r="F498" s="41" t="s">
        <v>38</v>
      </c>
      <c r="G498" s="39" t="s">
        <v>503</v>
      </c>
      <c r="H498" s="65">
        <f>H499+H502</f>
        <v>235.5</v>
      </c>
      <c r="I498" s="65">
        <f>I499+I502</f>
        <v>235.5</v>
      </c>
      <c r="J498" s="43">
        <f t="shared" si="17"/>
        <v>100</v>
      </c>
      <c r="K498" s="11" t="s">
        <v>503</v>
      </c>
    </row>
    <row r="499" spans="1:11" ht="33.75" customHeight="1">
      <c r="A499" s="4"/>
      <c r="B499" s="45" t="s">
        <v>37</v>
      </c>
      <c r="C499" s="39">
        <v>50</v>
      </c>
      <c r="D499" s="40">
        <v>8</v>
      </c>
      <c r="E499" s="40">
        <v>1</v>
      </c>
      <c r="F499" s="41" t="s">
        <v>36</v>
      </c>
      <c r="G499" s="39" t="s">
        <v>503</v>
      </c>
      <c r="H499" s="65">
        <f>H500</f>
        <v>158</v>
      </c>
      <c r="I499" s="65">
        <f>I500</f>
        <v>158</v>
      </c>
      <c r="J499" s="43">
        <f t="shared" si="17"/>
        <v>100</v>
      </c>
      <c r="K499" s="11" t="s">
        <v>503</v>
      </c>
    </row>
    <row r="500" spans="1:11" ht="46.5" customHeight="1">
      <c r="A500" s="4"/>
      <c r="B500" s="44" t="s">
        <v>35</v>
      </c>
      <c r="C500" s="39">
        <v>50</v>
      </c>
      <c r="D500" s="40">
        <v>8</v>
      </c>
      <c r="E500" s="40">
        <v>1</v>
      </c>
      <c r="F500" s="41" t="s">
        <v>34</v>
      </c>
      <c r="G500" s="39" t="s">
        <v>503</v>
      </c>
      <c r="H500" s="65">
        <f>H501</f>
        <v>158</v>
      </c>
      <c r="I500" s="65">
        <f>I501</f>
        <v>158</v>
      </c>
      <c r="J500" s="43">
        <f t="shared" si="17"/>
        <v>100</v>
      </c>
      <c r="K500" s="11" t="s">
        <v>503</v>
      </c>
    </row>
    <row r="501" spans="1:11" ht="15">
      <c r="A501" s="4"/>
      <c r="B501" s="44" t="s">
        <v>517</v>
      </c>
      <c r="C501" s="39">
        <v>50</v>
      </c>
      <c r="D501" s="40">
        <v>8</v>
      </c>
      <c r="E501" s="40">
        <v>1</v>
      </c>
      <c r="F501" s="41" t="s">
        <v>34</v>
      </c>
      <c r="G501" s="39" t="s">
        <v>504</v>
      </c>
      <c r="H501" s="42">
        <v>158</v>
      </c>
      <c r="I501" s="65">
        <v>158</v>
      </c>
      <c r="J501" s="43">
        <f t="shared" si="17"/>
        <v>100</v>
      </c>
      <c r="K501" s="11" t="s">
        <v>503</v>
      </c>
    </row>
    <row r="502" spans="1:11" ht="43.5" customHeight="1">
      <c r="A502" s="4"/>
      <c r="B502" s="45" t="s">
        <v>33</v>
      </c>
      <c r="C502" s="39">
        <v>50</v>
      </c>
      <c r="D502" s="40">
        <v>8</v>
      </c>
      <c r="E502" s="40">
        <v>1</v>
      </c>
      <c r="F502" s="41" t="s">
        <v>32</v>
      </c>
      <c r="G502" s="39" t="s">
        <v>503</v>
      </c>
      <c r="H502" s="42">
        <v>77.5</v>
      </c>
      <c r="I502" s="65">
        <f>I503</f>
        <v>77.5</v>
      </c>
      <c r="J502" s="43">
        <f t="shared" si="17"/>
        <v>100</v>
      </c>
      <c r="K502" s="11" t="s">
        <v>503</v>
      </c>
    </row>
    <row r="503" spans="1:11" ht="61.5" customHeight="1">
      <c r="A503" s="4"/>
      <c r="B503" s="44" t="s">
        <v>31</v>
      </c>
      <c r="C503" s="39">
        <v>50</v>
      </c>
      <c r="D503" s="40">
        <v>8</v>
      </c>
      <c r="E503" s="40">
        <v>1</v>
      </c>
      <c r="F503" s="41" t="s">
        <v>30</v>
      </c>
      <c r="G503" s="39" t="s">
        <v>503</v>
      </c>
      <c r="H503" s="42">
        <v>77.5</v>
      </c>
      <c r="I503" s="65">
        <f>I504</f>
        <v>77.5</v>
      </c>
      <c r="J503" s="43">
        <f t="shared" si="17"/>
        <v>100</v>
      </c>
      <c r="K503" s="11" t="s">
        <v>503</v>
      </c>
    </row>
    <row r="504" spans="1:11" ht="18" customHeight="1">
      <c r="A504" s="4"/>
      <c r="B504" s="44" t="s">
        <v>234</v>
      </c>
      <c r="C504" s="39">
        <v>50</v>
      </c>
      <c r="D504" s="40">
        <v>8</v>
      </c>
      <c r="E504" s="40">
        <v>1</v>
      </c>
      <c r="F504" s="41" t="s">
        <v>30</v>
      </c>
      <c r="G504" s="39" t="s">
        <v>233</v>
      </c>
      <c r="H504" s="42">
        <v>77.5</v>
      </c>
      <c r="I504" s="65">
        <v>77.5</v>
      </c>
      <c r="J504" s="43">
        <f t="shared" si="17"/>
        <v>100</v>
      </c>
      <c r="K504" s="11" t="s">
        <v>503</v>
      </c>
    </row>
    <row r="505" spans="1:11" ht="33" customHeight="1">
      <c r="A505" s="4"/>
      <c r="B505" s="44" t="s">
        <v>522</v>
      </c>
      <c r="C505" s="39">
        <v>50</v>
      </c>
      <c r="D505" s="40">
        <v>8</v>
      </c>
      <c r="E505" s="40">
        <v>1</v>
      </c>
      <c r="F505" s="41" t="s">
        <v>521</v>
      </c>
      <c r="G505" s="39" t="s">
        <v>503</v>
      </c>
      <c r="H505" s="65">
        <f>H506</f>
        <v>604.9</v>
      </c>
      <c r="I505" s="65">
        <f>I506</f>
        <v>604.9</v>
      </c>
      <c r="J505" s="43">
        <f t="shared" si="17"/>
        <v>100</v>
      </c>
      <c r="K505" s="11" t="s">
        <v>503</v>
      </c>
    </row>
    <row r="506" spans="1:11" ht="30" customHeight="1">
      <c r="A506" s="4"/>
      <c r="B506" s="45" t="s">
        <v>520</v>
      </c>
      <c r="C506" s="39">
        <v>50</v>
      </c>
      <c r="D506" s="40">
        <v>8</v>
      </c>
      <c r="E506" s="40">
        <v>1</v>
      </c>
      <c r="F506" s="41" t="s">
        <v>519</v>
      </c>
      <c r="G506" s="39" t="s">
        <v>503</v>
      </c>
      <c r="H506" s="65">
        <f>H507</f>
        <v>604.9</v>
      </c>
      <c r="I506" s="65">
        <f>I507</f>
        <v>604.9</v>
      </c>
      <c r="J506" s="43">
        <f t="shared" si="17"/>
        <v>100</v>
      </c>
      <c r="K506" s="11" t="s">
        <v>503</v>
      </c>
    </row>
    <row r="507" spans="1:11" ht="45" customHeight="1">
      <c r="A507" s="4"/>
      <c r="B507" s="44" t="s">
        <v>518</v>
      </c>
      <c r="C507" s="39">
        <v>50</v>
      </c>
      <c r="D507" s="40">
        <v>8</v>
      </c>
      <c r="E507" s="40">
        <v>1</v>
      </c>
      <c r="F507" s="41" t="s">
        <v>516</v>
      </c>
      <c r="G507" s="39" t="s">
        <v>503</v>
      </c>
      <c r="H507" s="65">
        <f>H508+H509</f>
        <v>604.9</v>
      </c>
      <c r="I507" s="65">
        <f>I508+I509</f>
        <v>604.9</v>
      </c>
      <c r="J507" s="43">
        <f t="shared" si="17"/>
        <v>100</v>
      </c>
      <c r="K507" s="11" t="s">
        <v>503</v>
      </c>
    </row>
    <row r="508" spans="1:11" ht="17.25" customHeight="1">
      <c r="A508" s="4"/>
      <c r="B508" s="44" t="s">
        <v>234</v>
      </c>
      <c r="C508" s="39">
        <v>50</v>
      </c>
      <c r="D508" s="40">
        <v>8</v>
      </c>
      <c r="E508" s="40">
        <v>1</v>
      </c>
      <c r="F508" s="41" t="s">
        <v>516</v>
      </c>
      <c r="G508" s="39" t="s">
        <v>233</v>
      </c>
      <c r="H508" s="42">
        <v>200</v>
      </c>
      <c r="I508" s="65">
        <v>200</v>
      </c>
      <c r="J508" s="43">
        <f t="shared" si="17"/>
        <v>100</v>
      </c>
      <c r="K508" s="11" t="s">
        <v>503</v>
      </c>
    </row>
    <row r="509" spans="1:11" ht="17.25" customHeight="1">
      <c r="A509" s="4"/>
      <c r="B509" s="44" t="s">
        <v>517</v>
      </c>
      <c r="C509" s="39">
        <v>50</v>
      </c>
      <c r="D509" s="40">
        <v>8</v>
      </c>
      <c r="E509" s="40">
        <v>1</v>
      </c>
      <c r="F509" s="41" t="s">
        <v>516</v>
      </c>
      <c r="G509" s="39" t="s">
        <v>504</v>
      </c>
      <c r="H509" s="42">
        <v>404.9</v>
      </c>
      <c r="I509" s="65">
        <v>404.9</v>
      </c>
      <c r="J509" s="43">
        <f t="shared" si="17"/>
        <v>100</v>
      </c>
      <c r="K509" s="11" t="s">
        <v>503</v>
      </c>
    </row>
    <row r="510" spans="1:11" ht="17.25" customHeight="1">
      <c r="A510" s="4"/>
      <c r="B510" s="38" t="s">
        <v>232</v>
      </c>
      <c r="C510" s="39">
        <v>50</v>
      </c>
      <c r="D510" s="40">
        <v>8</v>
      </c>
      <c r="E510" s="40">
        <v>4</v>
      </c>
      <c r="F510" s="41"/>
      <c r="G510" s="39" t="s">
        <v>503</v>
      </c>
      <c r="H510" s="65">
        <f>H511+H526</f>
        <v>48163.199999999997</v>
      </c>
      <c r="I510" s="65">
        <f>I511+I526</f>
        <v>44943.7</v>
      </c>
      <c r="J510" s="43">
        <f t="shared" si="17"/>
        <v>93.315435851438451</v>
      </c>
      <c r="K510" s="11" t="s">
        <v>503</v>
      </c>
    </row>
    <row r="511" spans="1:11" ht="17.25" customHeight="1">
      <c r="A511" s="4"/>
      <c r="B511" s="44" t="s">
        <v>231</v>
      </c>
      <c r="C511" s="39">
        <v>50</v>
      </c>
      <c r="D511" s="40">
        <v>8</v>
      </c>
      <c r="E511" s="40">
        <v>4</v>
      </c>
      <c r="F511" s="41" t="s">
        <v>230</v>
      </c>
      <c r="G511" s="39" t="s">
        <v>503</v>
      </c>
      <c r="H511" s="65">
        <f>H512+H515</f>
        <v>46941.2</v>
      </c>
      <c r="I511" s="65">
        <f>I512+I515</f>
        <v>43837.1</v>
      </c>
      <c r="J511" s="43">
        <f t="shared" si="17"/>
        <v>93.387258953754909</v>
      </c>
      <c r="K511" s="11" t="s">
        <v>503</v>
      </c>
    </row>
    <row r="512" spans="1:11" ht="32.25" customHeight="1">
      <c r="A512" s="4"/>
      <c r="B512" s="45" t="s">
        <v>229</v>
      </c>
      <c r="C512" s="39">
        <v>50</v>
      </c>
      <c r="D512" s="40">
        <v>8</v>
      </c>
      <c r="E512" s="40">
        <v>4</v>
      </c>
      <c r="F512" s="41" t="s">
        <v>228</v>
      </c>
      <c r="G512" s="39" t="s">
        <v>503</v>
      </c>
      <c r="H512" s="42">
        <v>53.5</v>
      </c>
      <c r="I512" s="65">
        <f>I513</f>
        <v>53.5</v>
      </c>
      <c r="J512" s="43">
        <f t="shared" si="17"/>
        <v>100</v>
      </c>
      <c r="K512" s="11" t="s">
        <v>503</v>
      </c>
    </row>
    <row r="513" spans="1:11" ht="66.75" customHeight="1">
      <c r="A513" s="4"/>
      <c r="B513" s="44" t="s">
        <v>227</v>
      </c>
      <c r="C513" s="39">
        <v>50</v>
      </c>
      <c r="D513" s="40">
        <v>8</v>
      </c>
      <c r="E513" s="40">
        <v>4</v>
      </c>
      <c r="F513" s="41" t="s">
        <v>226</v>
      </c>
      <c r="G513" s="39" t="s">
        <v>503</v>
      </c>
      <c r="H513" s="42">
        <v>53.5</v>
      </c>
      <c r="I513" s="65">
        <f>I514</f>
        <v>53.5</v>
      </c>
      <c r="J513" s="43">
        <f t="shared" si="17"/>
        <v>100</v>
      </c>
      <c r="K513" s="11" t="s">
        <v>503</v>
      </c>
    </row>
    <row r="514" spans="1:11" ht="19.5" customHeight="1">
      <c r="A514" s="4"/>
      <c r="B514" s="44" t="s">
        <v>525</v>
      </c>
      <c r="C514" s="39">
        <v>50</v>
      </c>
      <c r="D514" s="40">
        <v>8</v>
      </c>
      <c r="E514" s="40">
        <v>4</v>
      </c>
      <c r="F514" s="41" t="s">
        <v>226</v>
      </c>
      <c r="G514" s="39" t="s">
        <v>523</v>
      </c>
      <c r="H514" s="42">
        <v>53.5</v>
      </c>
      <c r="I514" s="65">
        <v>53.5</v>
      </c>
      <c r="J514" s="43">
        <f t="shared" si="17"/>
        <v>100</v>
      </c>
      <c r="K514" s="11" t="s">
        <v>503</v>
      </c>
    </row>
    <row r="515" spans="1:11" ht="36" customHeight="1">
      <c r="A515" s="4"/>
      <c r="B515" s="45" t="s">
        <v>225</v>
      </c>
      <c r="C515" s="39">
        <v>50</v>
      </c>
      <c r="D515" s="40">
        <v>8</v>
      </c>
      <c r="E515" s="40">
        <v>4</v>
      </c>
      <c r="F515" s="41" t="s">
        <v>224</v>
      </c>
      <c r="G515" s="39" t="s">
        <v>503</v>
      </c>
      <c r="H515" s="65">
        <f>H516+H523</f>
        <v>46887.7</v>
      </c>
      <c r="I515" s="65">
        <f>I516+I523</f>
        <v>43783.6</v>
      </c>
      <c r="J515" s="43">
        <f t="shared" si="17"/>
        <v>93.379713656246736</v>
      </c>
      <c r="K515" s="11" t="s">
        <v>503</v>
      </c>
    </row>
    <row r="516" spans="1:11" ht="47.25" customHeight="1">
      <c r="A516" s="4"/>
      <c r="B516" s="44" t="s">
        <v>223</v>
      </c>
      <c r="C516" s="39">
        <v>50</v>
      </c>
      <c r="D516" s="40">
        <v>8</v>
      </c>
      <c r="E516" s="40">
        <v>4</v>
      </c>
      <c r="F516" s="41" t="s">
        <v>220</v>
      </c>
      <c r="G516" s="39" t="s">
        <v>503</v>
      </c>
      <c r="H516" s="65">
        <f>H517+H518+H519+H520+H521+H522</f>
        <v>32736.1</v>
      </c>
      <c r="I516" s="65">
        <f>I517+I518+I519+I520+I521+I522</f>
        <v>32423.5</v>
      </c>
      <c r="J516" s="43">
        <f t="shared" si="17"/>
        <v>99.045090893539552</v>
      </c>
      <c r="K516" s="11" t="s">
        <v>503</v>
      </c>
    </row>
    <row r="517" spans="1:11" ht="17.25" customHeight="1">
      <c r="A517" s="4"/>
      <c r="B517" s="44" t="s">
        <v>222</v>
      </c>
      <c r="C517" s="39">
        <v>50</v>
      </c>
      <c r="D517" s="40">
        <v>8</v>
      </c>
      <c r="E517" s="40">
        <v>4</v>
      </c>
      <c r="F517" s="41" t="s">
        <v>220</v>
      </c>
      <c r="G517" s="39" t="s">
        <v>221</v>
      </c>
      <c r="H517" s="42">
        <v>30733</v>
      </c>
      <c r="I517" s="65">
        <v>30728.6</v>
      </c>
      <c r="J517" s="43">
        <f t="shared" si="17"/>
        <v>99.985683141899585</v>
      </c>
      <c r="K517" s="11" t="s">
        <v>503</v>
      </c>
    </row>
    <row r="518" spans="1:11" ht="17.25" customHeight="1">
      <c r="A518" s="4"/>
      <c r="B518" s="44" t="s">
        <v>0</v>
      </c>
      <c r="C518" s="39">
        <v>50</v>
      </c>
      <c r="D518" s="40">
        <v>8</v>
      </c>
      <c r="E518" s="40">
        <v>4</v>
      </c>
      <c r="F518" s="41" t="s">
        <v>220</v>
      </c>
      <c r="G518" s="39" t="s">
        <v>538</v>
      </c>
      <c r="H518" s="42">
        <v>948.3</v>
      </c>
      <c r="I518" s="65">
        <v>763.8</v>
      </c>
      <c r="J518" s="43">
        <f t="shared" si="17"/>
        <v>80.544131603922807</v>
      </c>
      <c r="K518" s="11" t="s">
        <v>503</v>
      </c>
    </row>
    <row r="519" spans="1:11" ht="21.75" customHeight="1">
      <c r="A519" s="4"/>
      <c r="B519" s="44" t="s">
        <v>531</v>
      </c>
      <c r="C519" s="39">
        <v>50</v>
      </c>
      <c r="D519" s="40">
        <v>8</v>
      </c>
      <c r="E519" s="40">
        <v>4</v>
      </c>
      <c r="F519" s="41" t="s">
        <v>220</v>
      </c>
      <c r="G519" s="39" t="s">
        <v>530</v>
      </c>
      <c r="H519" s="42">
        <v>439.8</v>
      </c>
      <c r="I519" s="65">
        <v>386.9</v>
      </c>
      <c r="J519" s="43">
        <f t="shared" si="17"/>
        <v>87.971805366075486</v>
      </c>
      <c r="K519" s="11" t="s">
        <v>503</v>
      </c>
    </row>
    <row r="520" spans="1:11" ht="18.75" customHeight="1">
      <c r="A520" s="4"/>
      <c r="B520" s="44" t="s">
        <v>525</v>
      </c>
      <c r="C520" s="39">
        <v>50</v>
      </c>
      <c r="D520" s="40">
        <v>8</v>
      </c>
      <c r="E520" s="40">
        <v>4</v>
      </c>
      <c r="F520" s="41" t="s">
        <v>220</v>
      </c>
      <c r="G520" s="39" t="s">
        <v>523</v>
      </c>
      <c r="H520" s="42">
        <v>458.1</v>
      </c>
      <c r="I520" s="65">
        <v>387.3</v>
      </c>
      <c r="J520" s="43">
        <f t="shared" si="17"/>
        <v>84.5448592010478</v>
      </c>
      <c r="K520" s="11" t="s">
        <v>503</v>
      </c>
    </row>
    <row r="521" spans="1:11" ht="18.75" customHeight="1">
      <c r="A521" s="4"/>
      <c r="B521" s="44" t="s">
        <v>529</v>
      </c>
      <c r="C521" s="39">
        <v>50</v>
      </c>
      <c r="D521" s="40">
        <v>8</v>
      </c>
      <c r="E521" s="40">
        <v>4</v>
      </c>
      <c r="F521" s="41" t="s">
        <v>220</v>
      </c>
      <c r="G521" s="39" t="s">
        <v>527</v>
      </c>
      <c r="H521" s="42">
        <v>154.9</v>
      </c>
      <c r="I521" s="65">
        <v>154.9</v>
      </c>
      <c r="J521" s="43">
        <f t="shared" si="17"/>
        <v>100</v>
      </c>
      <c r="K521" s="11" t="s">
        <v>503</v>
      </c>
    </row>
    <row r="522" spans="1:11" ht="18.75" customHeight="1">
      <c r="A522" s="4"/>
      <c r="B522" s="44" t="s">
        <v>127</v>
      </c>
      <c r="C522" s="39">
        <v>50</v>
      </c>
      <c r="D522" s="40">
        <v>8</v>
      </c>
      <c r="E522" s="40">
        <v>4</v>
      </c>
      <c r="F522" s="41" t="s">
        <v>220</v>
      </c>
      <c r="G522" s="39" t="s">
        <v>126</v>
      </c>
      <c r="H522" s="42">
        <v>2</v>
      </c>
      <c r="I522" s="65">
        <v>2</v>
      </c>
      <c r="J522" s="43">
        <f t="shared" si="17"/>
        <v>100</v>
      </c>
      <c r="K522" s="11" t="s">
        <v>503</v>
      </c>
    </row>
    <row r="523" spans="1:11" ht="48" customHeight="1">
      <c r="A523" s="4"/>
      <c r="B523" s="44" t="s">
        <v>219</v>
      </c>
      <c r="C523" s="39">
        <v>50</v>
      </c>
      <c r="D523" s="40">
        <v>8</v>
      </c>
      <c r="E523" s="40">
        <v>4</v>
      </c>
      <c r="F523" s="41" t="s">
        <v>218</v>
      </c>
      <c r="G523" s="39" t="s">
        <v>503</v>
      </c>
      <c r="H523" s="65">
        <f>H524+H525</f>
        <v>14151.6</v>
      </c>
      <c r="I523" s="65">
        <f>I524+I525</f>
        <v>11360.1</v>
      </c>
      <c r="J523" s="43">
        <f t="shared" si="17"/>
        <v>80.274315271771385</v>
      </c>
      <c r="K523" s="11" t="s">
        <v>503</v>
      </c>
    </row>
    <row r="524" spans="1:11" ht="30" customHeight="1">
      <c r="A524" s="4"/>
      <c r="B524" s="44" t="s">
        <v>535</v>
      </c>
      <c r="C524" s="39">
        <v>50</v>
      </c>
      <c r="D524" s="40">
        <v>8</v>
      </c>
      <c r="E524" s="40">
        <v>4</v>
      </c>
      <c r="F524" s="41" t="s">
        <v>218</v>
      </c>
      <c r="G524" s="39" t="s">
        <v>534</v>
      </c>
      <c r="H524" s="42">
        <v>14149.6</v>
      </c>
      <c r="I524" s="65">
        <v>11358.1</v>
      </c>
      <c r="J524" s="43">
        <f t="shared" si="17"/>
        <v>80.271527110307005</v>
      </c>
      <c r="K524" s="11" t="s">
        <v>503</v>
      </c>
    </row>
    <row r="525" spans="1:11" ht="16.5" customHeight="1">
      <c r="A525" s="4"/>
      <c r="B525" s="44" t="s">
        <v>525</v>
      </c>
      <c r="C525" s="39">
        <v>50</v>
      </c>
      <c r="D525" s="40">
        <v>8</v>
      </c>
      <c r="E525" s="40">
        <v>4</v>
      </c>
      <c r="F525" s="41" t="s">
        <v>218</v>
      </c>
      <c r="G525" s="39" t="s">
        <v>523</v>
      </c>
      <c r="H525" s="42">
        <v>2</v>
      </c>
      <c r="I525" s="65">
        <v>2</v>
      </c>
      <c r="J525" s="43">
        <f t="shared" si="17"/>
        <v>100</v>
      </c>
      <c r="K525" s="11" t="s">
        <v>503</v>
      </c>
    </row>
    <row r="526" spans="1:11" ht="35.25" customHeight="1">
      <c r="A526" s="4"/>
      <c r="B526" s="44" t="s">
        <v>157</v>
      </c>
      <c r="C526" s="39">
        <v>50</v>
      </c>
      <c r="D526" s="40">
        <v>8</v>
      </c>
      <c r="E526" s="40">
        <v>4</v>
      </c>
      <c r="F526" s="41" t="s">
        <v>156</v>
      </c>
      <c r="G526" s="39" t="s">
        <v>503</v>
      </c>
      <c r="H526" s="42">
        <v>1222</v>
      </c>
      <c r="I526" s="65">
        <f>I527</f>
        <v>1106.5999999999999</v>
      </c>
      <c r="J526" s="43">
        <f t="shared" si="17"/>
        <v>90.556464811783954</v>
      </c>
      <c r="K526" s="11" t="s">
        <v>503</v>
      </c>
    </row>
    <row r="527" spans="1:11" ht="46.5" customHeight="1">
      <c r="A527" s="4"/>
      <c r="B527" s="44" t="s">
        <v>155</v>
      </c>
      <c r="C527" s="39">
        <v>50</v>
      </c>
      <c r="D527" s="40">
        <v>8</v>
      </c>
      <c r="E527" s="40">
        <v>4</v>
      </c>
      <c r="F527" s="41" t="s">
        <v>154</v>
      </c>
      <c r="G527" s="39" t="s">
        <v>503</v>
      </c>
      <c r="H527" s="42">
        <v>1222</v>
      </c>
      <c r="I527" s="65">
        <f>I528+I529</f>
        <v>1106.5999999999999</v>
      </c>
      <c r="J527" s="43">
        <f t="shared" si="17"/>
        <v>90.556464811783954</v>
      </c>
      <c r="K527" s="11" t="s">
        <v>503</v>
      </c>
    </row>
    <row r="528" spans="1:11" ht="33.75" customHeight="1">
      <c r="A528" s="4"/>
      <c r="B528" s="44" t="s">
        <v>533</v>
      </c>
      <c r="C528" s="39">
        <v>50</v>
      </c>
      <c r="D528" s="40">
        <v>8</v>
      </c>
      <c r="E528" s="40">
        <v>4</v>
      </c>
      <c r="F528" s="41" t="s">
        <v>154</v>
      </c>
      <c r="G528" s="39" t="s">
        <v>532</v>
      </c>
      <c r="H528" s="42">
        <v>1017.6</v>
      </c>
      <c r="I528" s="65">
        <v>902.3</v>
      </c>
      <c r="J528" s="43">
        <f t="shared" si="17"/>
        <v>88.6694182389937</v>
      </c>
      <c r="K528" s="11" t="s">
        <v>503</v>
      </c>
    </row>
    <row r="529" spans="1:11" ht="16.5" customHeight="1">
      <c r="A529" s="4"/>
      <c r="B529" s="44" t="s">
        <v>525</v>
      </c>
      <c r="C529" s="39">
        <v>50</v>
      </c>
      <c r="D529" s="40">
        <v>8</v>
      </c>
      <c r="E529" s="40">
        <v>4</v>
      </c>
      <c r="F529" s="41" t="s">
        <v>154</v>
      </c>
      <c r="G529" s="39" t="s">
        <v>523</v>
      </c>
      <c r="H529" s="42">
        <v>204.4</v>
      </c>
      <c r="I529" s="65">
        <v>204.3</v>
      </c>
      <c r="J529" s="43">
        <f t="shared" si="17"/>
        <v>99.951076320939336</v>
      </c>
      <c r="K529" s="11" t="s">
        <v>503</v>
      </c>
    </row>
    <row r="530" spans="1:11" ht="16.5" customHeight="1">
      <c r="A530" s="4"/>
      <c r="B530" s="38" t="s">
        <v>217</v>
      </c>
      <c r="C530" s="39">
        <v>50</v>
      </c>
      <c r="D530" s="40">
        <v>9</v>
      </c>
      <c r="E530" s="40">
        <v>0</v>
      </c>
      <c r="F530" s="41"/>
      <c r="G530" s="39" t="s">
        <v>503</v>
      </c>
      <c r="H530" s="65">
        <f t="shared" ref="H530:I533" si="18">H531</f>
        <v>249279.3</v>
      </c>
      <c r="I530" s="65">
        <f t="shared" si="18"/>
        <v>249279.3</v>
      </c>
      <c r="J530" s="43">
        <f t="shared" si="17"/>
        <v>100</v>
      </c>
      <c r="K530" s="11" t="s">
        <v>503</v>
      </c>
    </row>
    <row r="531" spans="1:11" ht="16.5" customHeight="1">
      <c r="A531" s="4"/>
      <c r="B531" s="38" t="s">
        <v>216</v>
      </c>
      <c r="C531" s="39">
        <v>50</v>
      </c>
      <c r="D531" s="40">
        <v>9</v>
      </c>
      <c r="E531" s="40">
        <v>1</v>
      </c>
      <c r="F531" s="41"/>
      <c r="G531" s="39" t="s">
        <v>503</v>
      </c>
      <c r="H531" s="65">
        <f t="shared" si="18"/>
        <v>249279.3</v>
      </c>
      <c r="I531" s="65">
        <f t="shared" si="18"/>
        <v>249279.3</v>
      </c>
      <c r="J531" s="43">
        <f t="shared" si="17"/>
        <v>100</v>
      </c>
      <c r="K531" s="11" t="s">
        <v>503</v>
      </c>
    </row>
    <row r="532" spans="1:11" ht="27.75" customHeight="1">
      <c r="A532" s="4"/>
      <c r="B532" s="44" t="s">
        <v>215</v>
      </c>
      <c r="C532" s="39">
        <v>50</v>
      </c>
      <c r="D532" s="40">
        <v>9</v>
      </c>
      <c r="E532" s="40">
        <v>1</v>
      </c>
      <c r="F532" s="41" t="s">
        <v>214</v>
      </c>
      <c r="G532" s="39" t="s">
        <v>503</v>
      </c>
      <c r="H532" s="65">
        <f t="shared" si="18"/>
        <v>249279.3</v>
      </c>
      <c r="I532" s="65">
        <f t="shared" si="18"/>
        <v>249279.3</v>
      </c>
      <c r="J532" s="43">
        <f t="shared" si="17"/>
        <v>100</v>
      </c>
      <c r="K532" s="11" t="s">
        <v>503</v>
      </c>
    </row>
    <row r="533" spans="1:11" ht="27.75" customHeight="1">
      <c r="A533" s="4"/>
      <c r="B533" s="44" t="s">
        <v>213</v>
      </c>
      <c r="C533" s="39">
        <v>50</v>
      </c>
      <c r="D533" s="40">
        <v>9</v>
      </c>
      <c r="E533" s="40">
        <v>1</v>
      </c>
      <c r="F533" s="41" t="s">
        <v>212</v>
      </c>
      <c r="G533" s="39" t="s">
        <v>503</v>
      </c>
      <c r="H533" s="65">
        <f t="shared" si="18"/>
        <v>249279.3</v>
      </c>
      <c r="I533" s="65">
        <f t="shared" si="18"/>
        <v>249279.3</v>
      </c>
      <c r="J533" s="43">
        <f t="shared" si="17"/>
        <v>100</v>
      </c>
      <c r="K533" s="11" t="s">
        <v>503</v>
      </c>
    </row>
    <row r="534" spans="1:11" ht="27.75" customHeight="1">
      <c r="A534" s="4"/>
      <c r="B534" s="44" t="s">
        <v>169</v>
      </c>
      <c r="C534" s="39">
        <v>50</v>
      </c>
      <c r="D534" s="40">
        <v>9</v>
      </c>
      <c r="E534" s="40">
        <v>1</v>
      </c>
      <c r="F534" s="41" t="s">
        <v>212</v>
      </c>
      <c r="G534" s="39" t="s">
        <v>168</v>
      </c>
      <c r="H534" s="42">
        <v>249279.3</v>
      </c>
      <c r="I534" s="65">
        <v>249279.3</v>
      </c>
      <c r="J534" s="43">
        <f t="shared" si="17"/>
        <v>100</v>
      </c>
      <c r="K534" s="11" t="s">
        <v>503</v>
      </c>
    </row>
    <row r="535" spans="1:11" ht="15">
      <c r="A535" s="4"/>
      <c r="B535" s="38" t="s">
        <v>515</v>
      </c>
      <c r="C535" s="39">
        <v>50</v>
      </c>
      <c r="D535" s="40">
        <v>10</v>
      </c>
      <c r="E535" s="40">
        <v>0</v>
      </c>
      <c r="F535" s="41"/>
      <c r="G535" s="39" t="s">
        <v>503</v>
      </c>
      <c r="H535" s="65">
        <f>H536+H541+H559+H567</f>
        <v>108463.4</v>
      </c>
      <c r="I535" s="65">
        <f>I536+I541+I559+I567</f>
        <v>102111.09999999999</v>
      </c>
      <c r="J535" s="43">
        <f t="shared" si="17"/>
        <v>94.143370021592531</v>
      </c>
      <c r="K535" s="11" t="s">
        <v>503</v>
      </c>
    </row>
    <row r="536" spans="1:11" ht="15">
      <c r="A536" s="4"/>
      <c r="B536" s="38" t="s">
        <v>211</v>
      </c>
      <c r="C536" s="39">
        <v>50</v>
      </c>
      <c r="D536" s="40">
        <v>10</v>
      </c>
      <c r="E536" s="40">
        <v>1</v>
      </c>
      <c r="F536" s="41"/>
      <c r="G536" s="39" t="s">
        <v>503</v>
      </c>
      <c r="H536" s="65">
        <f>H537</f>
        <v>5467</v>
      </c>
      <c r="I536" s="65">
        <f>I537</f>
        <v>4060.7000000000003</v>
      </c>
      <c r="J536" s="43">
        <f t="shared" si="17"/>
        <v>74.276568501920622</v>
      </c>
      <c r="K536" s="11" t="s">
        <v>503</v>
      </c>
    </row>
    <row r="537" spans="1:11" ht="30.75" customHeight="1">
      <c r="A537" s="4"/>
      <c r="B537" s="44" t="s">
        <v>157</v>
      </c>
      <c r="C537" s="39">
        <v>50</v>
      </c>
      <c r="D537" s="40">
        <v>10</v>
      </c>
      <c r="E537" s="40">
        <v>1</v>
      </c>
      <c r="F537" s="41" t="s">
        <v>156</v>
      </c>
      <c r="G537" s="39" t="s">
        <v>503</v>
      </c>
      <c r="H537" s="65">
        <f>H538</f>
        <v>5467</v>
      </c>
      <c r="I537" s="65">
        <f>I538</f>
        <v>4060.7000000000003</v>
      </c>
      <c r="J537" s="43">
        <f t="shared" si="17"/>
        <v>74.276568501920622</v>
      </c>
      <c r="K537" s="11" t="s">
        <v>503</v>
      </c>
    </row>
    <row r="538" spans="1:11" ht="30.75" customHeight="1">
      <c r="A538" s="4"/>
      <c r="B538" s="44" t="s">
        <v>210</v>
      </c>
      <c r="C538" s="39">
        <v>50</v>
      </c>
      <c r="D538" s="40">
        <v>10</v>
      </c>
      <c r="E538" s="40">
        <v>1</v>
      </c>
      <c r="F538" s="41" t="s">
        <v>208</v>
      </c>
      <c r="G538" s="39" t="s">
        <v>503</v>
      </c>
      <c r="H538" s="65">
        <f>H539+H540</f>
        <v>5467</v>
      </c>
      <c r="I538" s="65">
        <f>I539+I540</f>
        <v>4060.7000000000003</v>
      </c>
      <c r="J538" s="43">
        <f t="shared" si="17"/>
        <v>74.276568501920622</v>
      </c>
      <c r="K538" s="11" t="s">
        <v>503</v>
      </c>
    </row>
    <row r="539" spans="1:11" ht="17.25" customHeight="1">
      <c r="A539" s="4"/>
      <c r="B539" s="44" t="s">
        <v>525</v>
      </c>
      <c r="C539" s="39">
        <v>50</v>
      </c>
      <c r="D539" s="40">
        <v>10</v>
      </c>
      <c r="E539" s="40">
        <v>1</v>
      </c>
      <c r="F539" s="41" t="s">
        <v>208</v>
      </c>
      <c r="G539" s="39" t="s">
        <v>523</v>
      </c>
      <c r="H539" s="42">
        <v>54.2</v>
      </c>
      <c r="I539" s="65">
        <v>18.3</v>
      </c>
      <c r="J539" s="43">
        <f t="shared" ref="J539:J602" si="19">(I539*100%)/H539*100</f>
        <v>33.76383763837638</v>
      </c>
      <c r="K539" s="11" t="s">
        <v>503</v>
      </c>
    </row>
    <row r="540" spans="1:11" ht="28.5" customHeight="1">
      <c r="A540" s="4"/>
      <c r="B540" s="44" t="s">
        <v>209</v>
      </c>
      <c r="C540" s="39">
        <v>50</v>
      </c>
      <c r="D540" s="40">
        <v>10</v>
      </c>
      <c r="E540" s="40">
        <v>1</v>
      </c>
      <c r="F540" s="41" t="s">
        <v>208</v>
      </c>
      <c r="G540" s="39" t="s">
        <v>207</v>
      </c>
      <c r="H540" s="42">
        <v>5412.8</v>
      </c>
      <c r="I540" s="65">
        <v>4042.4</v>
      </c>
      <c r="J540" s="43">
        <f t="shared" si="19"/>
        <v>74.682234702926394</v>
      </c>
      <c r="K540" s="11" t="s">
        <v>503</v>
      </c>
    </row>
    <row r="541" spans="1:11" ht="15">
      <c r="A541" s="4"/>
      <c r="B541" s="38" t="s">
        <v>206</v>
      </c>
      <c r="C541" s="39">
        <v>50</v>
      </c>
      <c r="D541" s="40">
        <v>10</v>
      </c>
      <c r="E541" s="40">
        <v>3</v>
      </c>
      <c r="F541" s="41"/>
      <c r="G541" s="39" t="s">
        <v>503</v>
      </c>
      <c r="H541" s="65">
        <f>H542+H554</f>
        <v>13940.000000000002</v>
      </c>
      <c r="I541" s="65">
        <f>I542+I554</f>
        <v>11038.499999999998</v>
      </c>
      <c r="J541" s="43">
        <f t="shared" si="19"/>
        <v>79.185796269727376</v>
      </c>
      <c r="K541" s="11" t="s">
        <v>503</v>
      </c>
    </row>
    <row r="542" spans="1:11" ht="34.5" customHeight="1">
      <c r="A542" s="4"/>
      <c r="B542" s="44" t="s">
        <v>116</v>
      </c>
      <c r="C542" s="39">
        <v>50</v>
      </c>
      <c r="D542" s="40">
        <v>10</v>
      </c>
      <c r="E542" s="40">
        <v>3</v>
      </c>
      <c r="F542" s="41" t="s">
        <v>115</v>
      </c>
      <c r="G542" s="39" t="s">
        <v>503</v>
      </c>
      <c r="H542" s="65">
        <f>H543</f>
        <v>13400.300000000001</v>
      </c>
      <c r="I542" s="65">
        <f>I543</f>
        <v>10533.799999999997</v>
      </c>
      <c r="J542" s="43">
        <f t="shared" si="19"/>
        <v>78.608687865197027</v>
      </c>
      <c r="K542" s="11" t="s">
        <v>503</v>
      </c>
    </row>
    <row r="543" spans="1:11" ht="48" customHeight="1">
      <c r="A543" s="4"/>
      <c r="B543" s="45" t="s">
        <v>205</v>
      </c>
      <c r="C543" s="39">
        <v>50</v>
      </c>
      <c r="D543" s="40">
        <v>10</v>
      </c>
      <c r="E543" s="40">
        <v>3</v>
      </c>
      <c r="F543" s="41" t="s">
        <v>204</v>
      </c>
      <c r="G543" s="39" t="s">
        <v>503</v>
      </c>
      <c r="H543" s="65">
        <f>H544+H546+H548+H550+H552</f>
        <v>13400.300000000001</v>
      </c>
      <c r="I543" s="65">
        <f>I544+I546+I548+I550+I552</f>
        <v>10533.799999999997</v>
      </c>
      <c r="J543" s="43">
        <f t="shared" si="19"/>
        <v>78.608687865197027</v>
      </c>
      <c r="K543" s="11" t="s">
        <v>503</v>
      </c>
    </row>
    <row r="544" spans="1:11" ht="75" customHeight="1">
      <c r="A544" s="4"/>
      <c r="B544" s="44" t="s">
        <v>203</v>
      </c>
      <c r="C544" s="39">
        <v>50</v>
      </c>
      <c r="D544" s="40">
        <v>10</v>
      </c>
      <c r="E544" s="40">
        <v>3</v>
      </c>
      <c r="F544" s="41" t="s">
        <v>202</v>
      </c>
      <c r="G544" s="39" t="s">
        <v>503</v>
      </c>
      <c r="H544" s="65">
        <f>H545</f>
        <v>694</v>
      </c>
      <c r="I544" s="65">
        <f>I545</f>
        <v>411.2</v>
      </c>
      <c r="J544" s="43">
        <f t="shared" si="19"/>
        <v>59.250720461095099</v>
      </c>
      <c r="K544" s="11" t="s">
        <v>503</v>
      </c>
    </row>
    <row r="545" spans="1:11" ht="15">
      <c r="A545" s="4"/>
      <c r="B545" s="44" t="s">
        <v>195</v>
      </c>
      <c r="C545" s="39">
        <v>50</v>
      </c>
      <c r="D545" s="40">
        <v>10</v>
      </c>
      <c r="E545" s="40">
        <v>3</v>
      </c>
      <c r="F545" s="41" t="s">
        <v>202</v>
      </c>
      <c r="G545" s="39" t="s">
        <v>193</v>
      </c>
      <c r="H545" s="42">
        <v>694</v>
      </c>
      <c r="I545" s="65">
        <v>411.2</v>
      </c>
      <c r="J545" s="43">
        <f t="shared" si="19"/>
        <v>59.250720461095099</v>
      </c>
      <c r="K545" s="11" t="s">
        <v>503</v>
      </c>
    </row>
    <row r="546" spans="1:11" ht="96" customHeight="1">
      <c r="A546" s="4"/>
      <c r="B546" s="44" t="s">
        <v>201</v>
      </c>
      <c r="C546" s="39">
        <v>50</v>
      </c>
      <c r="D546" s="40">
        <v>10</v>
      </c>
      <c r="E546" s="40">
        <v>3</v>
      </c>
      <c r="F546" s="41" t="s">
        <v>200</v>
      </c>
      <c r="G546" s="39" t="s">
        <v>503</v>
      </c>
      <c r="H546" s="42">
        <v>4450.7</v>
      </c>
      <c r="I546" s="65">
        <f>I547</f>
        <v>4450.7</v>
      </c>
      <c r="J546" s="43">
        <f t="shared" si="19"/>
        <v>100</v>
      </c>
      <c r="K546" s="11" t="s">
        <v>503</v>
      </c>
    </row>
    <row r="547" spans="1:11" ht="15">
      <c r="A547" s="4"/>
      <c r="B547" s="44" t="s">
        <v>195</v>
      </c>
      <c r="C547" s="39">
        <v>50</v>
      </c>
      <c r="D547" s="40">
        <v>10</v>
      </c>
      <c r="E547" s="40">
        <v>3</v>
      </c>
      <c r="F547" s="41" t="s">
        <v>200</v>
      </c>
      <c r="G547" s="39" t="s">
        <v>193</v>
      </c>
      <c r="H547" s="42">
        <v>4450.7</v>
      </c>
      <c r="I547" s="65">
        <v>4450.7</v>
      </c>
      <c r="J547" s="43">
        <f t="shared" si="19"/>
        <v>100</v>
      </c>
      <c r="K547" s="11" t="s">
        <v>503</v>
      </c>
    </row>
    <row r="548" spans="1:11" ht="75.75" customHeight="1">
      <c r="A548" s="4"/>
      <c r="B548" s="44" t="s">
        <v>199</v>
      </c>
      <c r="C548" s="39">
        <v>50</v>
      </c>
      <c r="D548" s="40">
        <v>10</v>
      </c>
      <c r="E548" s="40">
        <v>3</v>
      </c>
      <c r="F548" s="41" t="s">
        <v>198</v>
      </c>
      <c r="G548" s="39" t="s">
        <v>503</v>
      </c>
      <c r="H548" s="42">
        <f>H549</f>
        <v>5955.5</v>
      </c>
      <c r="I548" s="65">
        <f>I549</f>
        <v>3527.7</v>
      </c>
      <c r="J548" s="43">
        <f t="shared" si="19"/>
        <v>59.234321215682982</v>
      </c>
      <c r="K548" s="11" t="s">
        <v>503</v>
      </c>
    </row>
    <row r="549" spans="1:11" ht="15">
      <c r="A549" s="4"/>
      <c r="B549" s="44" t="s">
        <v>195</v>
      </c>
      <c r="C549" s="39">
        <v>50</v>
      </c>
      <c r="D549" s="40">
        <v>10</v>
      </c>
      <c r="E549" s="40">
        <v>3</v>
      </c>
      <c r="F549" s="41" t="s">
        <v>198</v>
      </c>
      <c r="G549" s="39" t="s">
        <v>193</v>
      </c>
      <c r="H549" s="42">
        <v>5955.5</v>
      </c>
      <c r="I549" s="65">
        <v>3527.7</v>
      </c>
      <c r="J549" s="43">
        <f t="shared" si="19"/>
        <v>59.234321215682982</v>
      </c>
      <c r="K549" s="11" t="s">
        <v>503</v>
      </c>
    </row>
    <row r="550" spans="1:11" ht="86.25" customHeight="1">
      <c r="A550" s="4"/>
      <c r="B550" s="44" t="s">
        <v>493</v>
      </c>
      <c r="C550" s="39">
        <v>50</v>
      </c>
      <c r="D550" s="40">
        <v>10</v>
      </c>
      <c r="E550" s="40">
        <v>3</v>
      </c>
      <c r="F550" s="41" t="s">
        <v>197</v>
      </c>
      <c r="G550" s="39" t="s">
        <v>503</v>
      </c>
      <c r="H550" s="42">
        <v>1936.9</v>
      </c>
      <c r="I550" s="65">
        <f>I551</f>
        <v>1936.9</v>
      </c>
      <c r="J550" s="43">
        <f t="shared" si="19"/>
        <v>100</v>
      </c>
      <c r="K550" s="11" t="s">
        <v>503</v>
      </c>
    </row>
    <row r="551" spans="1:11" ht="15">
      <c r="A551" s="4"/>
      <c r="B551" s="44" t="s">
        <v>195</v>
      </c>
      <c r="C551" s="39">
        <v>50</v>
      </c>
      <c r="D551" s="40">
        <v>10</v>
      </c>
      <c r="E551" s="40">
        <v>3</v>
      </c>
      <c r="F551" s="41" t="s">
        <v>197</v>
      </c>
      <c r="G551" s="39" t="s">
        <v>193</v>
      </c>
      <c r="H551" s="42">
        <v>1936.9</v>
      </c>
      <c r="I551" s="65">
        <v>1936.9</v>
      </c>
      <c r="J551" s="43">
        <f t="shared" si="19"/>
        <v>100</v>
      </c>
      <c r="K551" s="11" t="s">
        <v>503</v>
      </c>
    </row>
    <row r="552" spans="1:11" ht="51" customHeight="1">
      <c r="A552" s="4"/>
      <c r="B552" s="44" t="s">
        <v>196</v>
      </c>
      <c r="C552" s="39">
        <v>50</v>
      </c>
      <c r="D552" s="40">
        <v>10</v>
      </c>
      <c r="E552" s="40">
        <v>3</v>
      </c>
      <c r="F552" s="41" t="s">
        <v>194</v>
      </c>
      <c r="G552" s="39" t="s">
        <v>503</v>
      </c>
      <c r="H552" s="42">
        <v>363.2</v>
      </c>
      <c r="I552" s="65">
        <f>I553</f>
        <v>207.3</v>
      </c>
      <c r="J552" s="43">
        <f t="shared" si="19"/>
        <v>57.07599118942732</v>
      </c>
      <c r="K552" s="11" t="s">
        <v>503</v>
      </c>
    </row>
    <row r="553" spans="1:11" ht="15">
      <c r="A553" s="4"/>
      <c r="B553" s="44" t="s">
        <v>195</v>
      </c>
      <c r="C553" s="39">
        <v>50</v>
      </c>
      <c r="D553" s="40">
        <v>10</v>
      </c>
      <c r="E553" s="40">
        <v>3</v>
      </c>
      <c r="F553" s="41" t="s">
        <v>194</v>
      </c>
      <c r="G553" s="39" t="s">
        <v>193</v>
      </c>
      <c r="H553" s="42">
        <v>363.2</v>
      </c>
      <c r="I553" s="65">
        <v>207.3</v>
      </c>
      <c r="J553" s="43">
        <f t="shared" si="19"/>
        <v>57.07599118942732</v>
      </c>
      <c r="K553" s="11" t="s">
        <v>503</v>
      </c>
    </row>
    <row r="554" spans="1:11" ht="15">
      <c r="A554" s="4"/>
      <c r="B554" s="44" t="s">
        <v>102</v>
      </c>
      <c r="C554" s="39">
        <v>50</v>
      </c>
      <c r="D554" s="40">
        <v>10</v>
      </c>
      <c r="E554" s="40">
        <v>3</v>
      </c>
      <c r="F554" s="41" t="s">
        <v>101</v>
      </c>
      <c r="G554" s="39" t="s">
        <v>503</v>
      </c>
      <c r="H554" s="65">
        <f>H555</f>
        <v>539.70000000000005</v>
      </c>
      <c r="I554" s="65">
        <f>I555</f>
        <v>504.7</v>
      </c>
      <c r="J554" s="43">
        <f t="shared" si="19"/>
        <v>93.514915693904015</v>
      </c>
      <c r="K554" s="11" t="s">
        <v>503</v>
      </c>
    </row>
    <row r="555" spans="1:11" ht="33" customHeight="1">
      <c r="A555" s="4"/>
      <c r="B555" s="45" t="s">
        <v>141</v>
      </c>
      <c r="C555" s="39">
        <v>50</v>
      </c>
      <c r="D555" s="40">
        <v>10</v>
      </c>
      <c r="E555" s="40">
        <v>3</v>
      </c>
      <c r="F555" s="41" t="s">
        <v>140</v>
      </c>
      <c r="G555" s="39" t="s">
        <v>503</v>
      </c>
      <c r="H555" s="65">
        <f>H556</f>
        <v>539.70000000000005</v>
      </c>
      <c r="I555" s="65">
        <f>I556</f>
        <v>504.7</v>
      </c>
      <c r="J555" s="43">
        <f t="shared" si="19"/>
        <v>93.514915693904015</v>
      </c>
      <c r="K555" s="11" t="s">
        <v>503</v>
      </c>
    </row>
    <row r="556" spans="1:11" ht="18" customHeight="1">
      <c r="A556" s="4"/>
      <c r="B556" s="44" t="s">
        <v>192</v>
      </c>
      <c r="C556" s="39">
        <v>50</v>
      </c>
      <c r="D556" s="40">
        <v>10</v>
      </c>
      <c r="E556" s="40">
        <v>3</v>
      </c>
      <c r="F556" s="41" t="s">
        <v>191</v>
      </c>
      <c r="G556" s="39" t="s">
        <v>503</v>
      </c>
      <c r="H556" s="65">
        <f>H557+H558</f>
        <v>539.70000000000005</v>
      </c>
      <c r="I556" s="65">
        <f>I557+I558</f>
        <v>504.7</v>
      </c>
      <c r="J556" s="43">
        <f t="shared" si="19"/>
        <v>93.514915693904015</v>
      </c>
      <c r="K556" s="11" t="s">
        <v>503</v>
      </c>
    </row>
    <row r="557" spans="1:11" ht="18" customHeight="1">
      <c r="A557" s="4"/>
      <c r="B557" s="44" t="s">
        <v>508</v>
      </c>
      <c r="C557" s="39">
        <v>50</v>
      </c>
      <c r="D557" s="40">
        <v>10</v>
      </c>
      <c r="E557" s="40">
        <v>3</v>
      </c>
      <c r="F557" s="41" t="s">
        <v>191</v>
      </c>
      <c r="G557" s="39" t="s">
        <v>507</v>
      </c>
      <c r="H557" s="42">
        <v>300</v>
      </c>
      <c r="I557" s="65">
        <v>300</v>
      </c>
      <c r="J557" s="43">
        <f t="shared" si="19"/>
        <v>100</v>
      </c>
      <c r="K557" s="11" t="s">
        <v>503</v>
      </c>
    </row>
    <row r="558" spans="1:11" ht="18" customHeight="1">
      <c r="A558" s="4"/>
      <c r="B558" s="44" t="s">
        <v>186</v>
      </c>
      <c r="C558" s="39">
        <v>50</v>
      </c>
      <c r="D558" s="40">
        <v>10</v>
      </c>
      <c r="E558" s="40">
        <v>3</v>
      </c>
      <c r="F558" s="41" t="s">
        <v>191</v>
      </c>
      <c r="G558" s="39" t="s">
        <v>132</v>
      </c>
      <c r="H558" s="42">
        <v>239.7</v>
      </c>
      <c r="I558" s="65">
        <v>204.7</v>
      </c>
      <c r="J558" s="43">
        <f t="shared" si="19"/>
        <v>85.398414685022956</v>
      </c>
      <c r="K558" s="11" t="s">
        <v>503</v>
      </c>
    </row>
    <row r="559" spans="1:11" ht="15">
      <c r="A559" s="4"/>
      <c r="B559" s="38" t="s">
        <v>514</v>
      </c>
      <c r="C559" s="39">
        <v>50</v>
      </c>
      <c r="D559" s="40">
        <v>10</v>
      </c>
      <c r="E559" s="40">
        <v>4</v>
      </c>
      <c r="F559" s="41"/>
      <c r="G559" s="39" t="s">
        <v>503</v>
      </c>
      <c r="H559" s="65">
        <f>H560</f>
        <v>68703.8</v>
      </c>
      <c r="I559" s="65">
        <f>I560</f>
        <v>68595.399999999994</v>
      </c>
      <c r="J559" s="43">
        <f t="shared" si="19"/>
        <v>99.842221245404176</v>
      </c>
      <c r="K559" s="11" t="s">
        <v>503</v>
      </c>
    </row>
    <row r="560" spans="1:11" ht="18" customHeight="1">
      <c r="A560" s="4"/>
      <c r="B560" s="44" t="s">
        <v>24</v>
      </c>
      <c r="C560" s="39">
        <v>50</v>
      </c>
      <c r="D560" s="40">
        <v>10</v>
      </c>
      <c r="E560" s="40">
        <v>4</v>
      </c>
      <c r="F560" s="41" t="s">
        <v>23</v>
      </c>
      <c r="G560" s="39" t="s">
        <v>503</v>
      </c>
      <c r="H560" s="65">
        <f>H561</f>
        <v>68703.8</v>
      </c>
      <c r="I560" s="65">
        <f>I561</f>
        <v>68595.399999999994</v>
      </c>
      <c r="J560" s="43">
        <f t="shared" si="19"/>
        <v>99.842221245404176</v>
      </c>
      <c r="K560" s="11" t="s">
        <v>503</v>
      </c>
    </row>
    <row r="561" spans="1:11" ht="30.75" customHeight="1">
      <c r="A561" s="4"/>
      <c r="B561" s="45" t="s">
        <v>22</v>
      </c>
      <c r="C561" s="39">
        <v>50</v>
      </c>
      <c r="D561" s="40">
        <v>10</v>
      </c>
      <c r="E561" s="40">
        <v>4</v>
      </c>
      <c r="F561" s="41" t="s">
        <v>21</v>
      </c>
      <c r="G561" s="39" t="s">
        <v>503</v>
      </c>
      <c r="H561" s="65">
        <f>H562+H564</f>
        <v>68703.8</v>
      </c>
      <c r="I561" s="65">
        <f>I562+I564</f>
        <v>68595.399999999994</v>
      </c>
      <c r="J561" s="43">
        <f t="shared" si="19"/>
        <v>99.842221245404176</v>
      </c>
      <c r="K561" s="11" t="s">
        <v>503</v>
      </c>
    </row>
    <row r="562" spans="1:11" ht="64.5" customHeight="1">
      <c r="A562" s="4"/>
      <c r="B562" s="44" t="s">
        <v>190</v>
      </c>
      <c r="C562" s="39">
        <v>50</v>
      </c>
      <c r="D562" s="40">
        <v>10</v>
      </c>
      <c r="E562" s="40">
        <v>4</v>
      </c>
      <c r="F562" s="41" t="s">
        <v>189</v>
      </c>
      <c r="G562" s="39" t="s">
        <v>503</v>
      </c>
      <c r="H562" s="65">
        <f>H563</f>
        <v>1294.2</v>
      </c>
      <c r="I562" s="65">
        <f>I563</f>
        <v>1294.2</v>
      </c>
      <c r="J562" s="43">
        <f t="shared" si="19"/>
        <v>100</v>
      </c>
      <c r="K562" s="11" t="s">
        <v>503</v>
      </c>
    </row>
    <row r="563" spans="1:11" ht="18" customHeight="1">
      <c r="A563" s="4"/>
      <c r="B563" s="44" t="s">
        <v>508</v>
      </c>
      <c r="C563" s="39">
        <v>50</v>
      </c>
      <c r="D563" s="40">
        <v>10</v>
      </c>
      <c r="E563" s="40">
        <v>4</v>
      </c>
      <c r="F563" s="41" t="s">
        <v>189</v>
      </c>
      <c r="G563" s="39" t="s">
        <v>507</v>
      </c>
      <c r="H563" s="42">
        <v>1294.2</v>
      </c>
      <c r="I563" s="65">
        <v>1294.2</v>
      </c>
      <c r="J563" s="43">
        <f t="shared" si="19"/>
        <v>100</v>
      </c>
      <c r="K563" s="11" t="s">
        <v>503</v>
      </c>
    </row>
    <row r="564" spans="1:11" ht="69" customHeight="1">
      <c r="A564" s="4"/>
      <c r="B564" s="44" t="s">
        <v>188</v>
      </c>
      <c r="C564" s="39">
        <v>50</v>
      </c>
      <c r="D564" s="40">
        <v>10</v>
      </c>
      <c r="E564" s="40">
        <v>4</v>
      </c>
      <c r="F564" s="41" t="s">
        <v>187</v>
      </c>
      <c r="G564" s="39" t="s">
        <v>503</v>
      </c>
      <c r="H564" s="42">
        <v>67409.600000000006</v>
      </c>
      <c r="I564" s="65">
        <f>I565+I566</f>
        <v>67301.2</v>
      </c>
      <c r="J564" s="43">
        <f t="shared" si="19"/>
        <v>99.839192043863179</v>
      </c>
      <c r="K564" s="11" t="s">
        <v>503</v>
      </c>
    </row>
    <row r="565" spans="1:11" ht="18" customHeight="1">
      <c r="A565" s="4"/>
      <c r="B565" s="44" t="s">
        <v>525</v>
      </c>
      <c r="C565" s="39">
        <v>50</v>
      </c>
      <c r="D565" s="40">
        <v>10</v>
      </c>
      <c r="E565" s="40">
        <v>4</v>
      </c>
      <c r="F565" s="41" t="s">
        <v>187</v>
      </c>
      <c r="G565" s="39" t="s">
        <v>523</v>
      </c>
      <c r="H565" s="42">
        <v>28343.7</v>
      </c>
      <c r="I565" s="65">
        <v>28235.3</v>
      </c>
      <c r="J565" s="43">
        <f t="shared" si="19"/>
        <v>99.617551695791292</v>
      </c>
      <c r="K565" s="11" t="s">
        <v>503</v>
      </c>
    </row>
    <row r="566" spans="1:11" ht="18" customHeight="1">
      <c r="A566" s="4"/>
      <c r="B566" s="44" t="s">
        <v>508</v>
      </c>
      <c r="C566" s="39">
        <v>50</v>
      </c>
      <c r="D566" s="40">
        <v>10</v>
      </c>
      <c r="E566" s="40">
        <v>4</v>
      </c>
      <c r="F566" s="41" t="s">
        <v>187</v>
      </c>
      <c r="G566" s="39" t="s">
        <v>507</v>
      </c>
      <c r="H566" s="42">
        <v>39065.9</v>
      </c>
      <c r="I566" s="65">
        <v>39065.9</v>
      </c>
      <c r="J566" s="43">
        <f t="shared" si="19"/>
        <v>100</v>
      </c>
      <c r="K566" s="11" t="s">
        <v>503</v>
      </c>
    </row>
    <row r="567" spans="1:11" ht="18" customHeight="1">
      <c r="A567" s="4"/>
      <c r="B567" s="38" t="s">
        <v>185</v>
      </c>
      <c r="C567" s="39">
        <v>50</v>
      </c>
      <c r="D567" s="40">
        <v>10</v>
      </c>
      <c r="E567" s="40">
        <v>6</v>
      </c>
      <c r="F567" s="41"/>
      <c r="G567" s="39" t="s">
        <v>503</v>
      </c>
      <c r="H567" s="65">
        <f>H568</f>
        <v>20352.599999999999</v>
      </c>
      <c r="I567" s="65">
        <f>I568</f>
        <v>18416.5</v>
      </c>
      <c r="J567" s="43">
        <f t="shared" si="19"/>
        <v>90.48721047925082</v>
      </c>
      <c r="K567" s="11" t="s">
        <v>503</v>
      </c>
    </row>
    <row r="568" spans="1:11" ht="18" customHeight="1">
      <c r="A568" s="4"/>
      <c r="B568" s="44" t="s">
        <v>24</v>
      </c>
      <c r="C568" s="39">
        <v>50</v>
      </c>
      <c r="D568" s="40">
        <v>10</v>
      </c>
      <c r="E568" s="40">
        <v>6</v>
      </c>
      <c r="F568" s="41" t="s">
        <v>23</v>
      </c>
      <c r="G568" s="39" t="s">
        <v>503</v>
      </c>
      <c r="H568" s="65">
        <f>H569+H575</f>
        <v>20352.599999999999</v>
      </c>
      <c r="I568" s="65">
        <f>I569+I575</f>
        <v>18416.5</v>
      </c>
      <c r="J568" s="43">
        <f t="shared" si="19"/>
        <v>90.48721047925082</v>
      </c>
      <c r="K568" s="11" t="s">
        <v>503</v>
      </c>
    </row>
    <row r="569" spans="1:11" ht="31.5" customHeight="1">
      <c r="A569" s="4"/>
      <c r="B569" s="45" t="s">
        <v>22</v>
      </c>
      <c r="C569" s="39">
        <v>50</v>
      </c>
      <c r="D569" s="40">
        <v>10</v>
      </c>
      <c r="E569" s="40">
        <v>6</v>
      </c>
      <c r="F569" s="41" t="s">
        <v>21</v>
      </c>
      <c r="G569" s="39" t="s">
        <v>503</v>
      </c>
      <c r="H569" s="65">
        <f>H570</f>
        <v>17992.099999999999</v>
      </c>
      <c r="I569" s="65">
        <f>I570</f>
        <v>16056</v>
      </c>
      <c r="J569" s="43">
        <f t="shared" si="19"/>
        <v>89.239166078445535</v>
      </c>
      <c r="K569" s="11" t="s">
        <v>503</v>
      </c>
    </row>
    <row r="570" spans="1:11" ht="48" customHeight="1">
      <c r="A570" s="4"/>
      <c r="B570" s="44" t="s">
        <v>184</v>
      </c>
      <c r="C570" s="39">
        <v>50</v>
      </c>
      <c r="D570" s="40">
        <v>10</v>
      </c>
      <c r="E570" s="40">
        <v>6</v>
      </c>
      <c r="F570" s="41" t="s">
        <v>183</v>
      </c>
      <c r="G570" s="39" t="s">
        <v>503</v>
      </c>
      <c r="H570" s="65">
        <f>H571+H572+H573+H574</f>
        <v>17992.099999999999</v>
      </c>
      <c r="I570" s="65">
        <f>I571+I572+I573+I574</f>
        <v>16056</v>
      </c>
      <c r="J570" s="43">
        <f t="shared" si="19"/>
        <v>89.239166078445535</v>
      </c>
      <c r="K570" s="11" t="s">
        <v>503</v>
      </c>
    </row>
    <row r="571" spans="1:11" ht="31.5" customHeight="1">
      <c r="A571" s="4"/>
      <c r="B571" s="44" t="s">
        <v>535</v>
      </c>
      <c r="C571" s="39">
        <v>50</v>
      </c>
      <c r="D571" s="40">
        <v>10</v>
      </c>
      <c r="E571" s="40">
        <v>6</v>
      </c>
      <c r="F571" s="41" t="s">
        <v>183</v>
      </c>
      <c r="G571" s="39" t="s">
        <v>534</v>
      </c>
      <c r="H571" s="42">
        <v>13883.3</v>
      </c>
      <c r="I571" s="65">
        <v>13229.4</v>
      </c>
      <c r="J571" s="43">
        <f t="shared" si="19"/>
        <v>95.290024705941676</v>
      </c>
      <c r="K571" s="11" t="s">
        <v>503</v>
      </c>
    </row>
    <row r="572" spans="1:11" ht="30.75" customHeight="1">
      <c r="A572" s="4"/>
      <c r="B572" s="44" t="s">
        <v>533</v>
      </c>
      <c r="C572" s="39">
        <v>50</v>
      </c>
      <c r="D572" s="40">
        <v>10</v>
      </c>
      <c r="E572" s="40">
        <v>6</v>
      </c>
      <c r="F572" s="41" t="s">
        <v>183</v>
      </c>
      <c r="G572" s="39" t="s">
        <v>532</v>
      </c>
      <c r="H572" s="42">
        <v>835.7</v>
      </c>
      <c r="I572" s="65">
        <v>651.5</v>
      </c>
      <c r="J572" s="43">
        <f t="shared" si="19"/>
        <v>77.95859758286467</v>
      </c>
      <c r="K572" s="11" t="s">
        <v>503</v>
      </c>
    </row>
    <row r="573" spans="1:11" ht="17.25" customHeight="1">
      <c r="A573" s="4"/>
      <c r="B573" s="44" t="s">
        <v>531</v>
      </c>
      <c r="C573" s="39">
        <v>50</v>
      </c>
      <c r="D573" s="40">
        <v>10</v>
      </c>
      <c r="E573" s="40">
        <v>6</v>
      </c>
      <c r="F573" s="41" t="s">
        <v>183</v>
      </c>
      <c r="G573" s="39" t="s">
        <v>530</v>
      </c>
      <c r="H573" s="42">
        <v>426.1</v>
      </c>
      <c r="I573" s="65">
        <v>403.7</v>
      </c>
      <c r="J573" s="43">
        <f t="shared" si="19"/>
        <v>94.74301807087538</v>
      </c>
      <c r="K573" s="11" t="s">
        <v>503</v>
      </c>
    </row>
    <row r="574" spans="1:11" ht="17.25" customHeight="1">
      <c r="A574" s="4"/>
      <c r="B574" s="44" t="s">
        <v>525</v>
      </c>
      <c r="C574" s="39">
        <v>50</v>
      </c>
      <c r="D574" s="40">
        <v>10</v>
      </c>
      <c r="E574" s="40">
        <v>6</v>
      </c>
      <c r="F574" s="41" t="s">
        <v>183</v>
      </c>
      <c r="G574" s="39" t="s">
        <v>523</v>
      </c>
      <c r="H574" s="42">
        <v>2847</v>
      </c>
      <c r="I574" s="65">
        <v>1771.4</v>
      </c>
      <c r="J574" s="43">
        <f t="shared" si="19"/>
        <v>62.219880576044964</v>
      </c>
      <c r="K574" s="11" t="s">
        <v>503</v>
      </c>
    </row>
    <row r="575" spans="1:11" ht="31.5" customHeight="1">
      <c r="A575" s="4"/>
      <c r="B575" s="45" t="s">
        <v>182</v>
      </c>
      <c r="C575" s="39">
        <v>50</v>
      </c>
      <c r="D575" s="40">
        <v>10</v>
      </c>
      <c r="E575" s="40">
        <v>6</v>
      </c>
      <c r="F575" s="41" t="s">
        <v>181</v>
      </c>
      <c r="G575" s="39" t="s">
        <v>503</v>
      </c>
      <c r="H575" s="42">
        <v>2360.5</v>
      </c>
      <c r="I575" s="65">
        <f>I576</f>
        <v>2360.5</v>
      </c>
      <c r="J575" s="43">
        <f t="shared" si="19"/>
        <v>100</v>
      </c>
      <c r="K575" s="11" t="s">
        <v>503</v>
      </c>
    </row>
    <row r="576" spans="1:11" ht="31.5" customHeight="1">
      <c r="A576" s="4"/>
      <c r="B576" s="44" t="s">
        <v>180</v>
      </c>
      <c r="C576" s="39">
        <v>50</v>
      </c>
      <c r="D576" s="40">
        <v>10</v>
      </c>
      <c r="E576" s="40">
        <v>6</v>
      </c>
      <c r="F576" s="41" t="s">
        <v>179</v>
      </c>
      <c r="G576" s="39" t="s">
        <v>503</v>
      </c>
      <c r="H576" s="42">
        <v>2360.5</v>
      </c>
      <c r="I576" s="65">
        <f>I577+I578</f>
        <v>2360.5</v>
      </c>
      <c r="J576" s="43">
        <f t="shared" si="19"/>
        <v>100</v>
      </c>
      <c r="K576" s="11" t="s">
        <v>503</v>
      </c>
    </row>
    <row r="577" spans="1:11" ht="28.5" customHeight="1">
      <c r="A577" s="4"/>
      <c r="B577" s="44" t="s">
        <v>176</v>
      </c>
      <c r="C577" s="39">
        <v>50</v>
      </c>
      <c r="D577" s="40">
        <v>10</v>
      </c>
      <c r="E577" s="40">
        <v>6</v>
      </c>
      <c r="F577" s="41" t="s">
        <v>179</v>
      </c>
      <c r="G577" s="39" t="s">
        <v>175</v>
      </c>
      <c r="H577" s="42">
        <v>179.5</v>
      </c>
      <c r="I577" s="65">
        <v>179.5</v>
      </c>
      <c r="J577" s="43">
        <f t="shared" si="19"/>
        <v>100</v>
      </c>
      <c r="K577" s="11" t="s">
        <v>503</v>
      </c>
    </row>
    <row r="578" spans="1:11" ht="17.25" customHeight="1">
      <c r="A578" s="4"/>
      <c r="B578" s="44" t="s">
        <v>508</v>
      </c>
      <c r="C578" s="39">
        <v>50</v>
      </c>
      <c r="D578" s="40">
        <v>10</v>
      </c>
      <c r="E578" s="40">
        <v>6</v>
      </c>
      <c r="F578" s="41" t="s">
        <v>179</v>
      </c>
      <c r="G578" s="39" t="s">
        <v>507</v>
      </c>
      <c r="H578" s="42">
        <v>2181</v>
      </c>
      <c r="I578" s="65">
        <v>2181</v>
      </c>
      <c r="J578" s="43">
        <f t="shared" si="19"/>
        <v>100</v>
      </c>
      <c r="K578" s="11" t="s">
        <v>503</v>
      </c>
    </row>
    <row r="579" spans="1:11" ht="15">
      <c r="A579" s="4"/>
      <c r="B579" s="38" t="s">
        <v>178</v>
      </c>
      <c r="C579" s="39">
        <v>50</v>
      </c>
      <c r="D579" s="40">
        <v>11</v>
      </c>
      <c r="E579" s="40">
        <v>0</v>
      </c>
      <c r="F579" s="41"/>
      <c r="G579" s="39" t="s">
        <v>503</v>
      </c>
      <c r="H579" s="65">
        <f>H580+H602</f>
        <v>207201.40000000002</v>
      </c>
      <c r="I579" s="65">
        <f>I580+I602</f>
        <v>206428.30000000002</v>
      </c>
      <c r="J579" s="43">
        <f t="shared" si="19"/>
        <v>99.626884760431153</v>
      </c>
      <c r="K579" s="11" t="s">
        <v>503</v>
      </c>
    </row>
    <row r="580" spans="1:11" ht="15">
      <c r="A580" s="4"/>
      <c r="B580" s="38" t="s">
        <v>177</v>
      </c>
      <c r="C580" s="39">
        <v>50</v>
      </c>
      <c r="D580" s="40">
        <v>11</v>
      </c>
      <c r="E580" s="40">
        <v>2</v>
      </c>
      <c r="F580" s="41"/>
      <c r="G580" s="39" t="s">
        <v>503</v>
      </c>
      <c r="H580" s="65">
        <f>H581+H584+H594+H598</f>
        <v>199550.80000000002</v>
      </c>
      <c r="I580" s="65">
        <f>I581+I584+I594+I598</f>
        <v>199221.2</v>
      </c>
      <c r="J580" s="43">
        <f t="shared" si="19"/>
        <v>99.834829025992377</v>
      </c>
      <c r="K580" s="11" t="s">
        <v>503</v>
      </c>
    </row>
    <row r="581" spans="1:11" ht="17.25" customHeight="1">
      <c r="A581" s="4"/>
      <c r="B581" s="44" t="s">
        <v>43</v>
      </c>
      <c r="C581" s="39">
        <v>50</v>
      </c>
      <c r="D581" s="40">
        <v>11</v>
      </c>
      <c r="E581" s="40">
        <v>2</v>
      </c>
      <c r="F581" s="41" t="s">
        <v>42</v>
      </c>
      <c r="G581" s="39" t="s">
        <v>503</v>
      </c>
      <c r="H581" s="65">
        <f>H582</f>
        <v>261.60000000000002</v>
      </c>
      <c r="I581" s="65">
        <f>I582</f>
        <v>261.60000000000002</v>
      </c>
      <c r="J581" s="43">
        <f t="shared" si="19"/>
        <v>100</v>
      </c>
      <c r="K581" s="11" t="s">
        <v>503</v>
      </c>
    </row>
    <row r="582" spans="1:11" ht="33.75" customHeight="1">
      <c r="A582" s="4"/>
      <c r="B582" s="44" t="s">
        <v>41</v>
      </c>
      <c r="C582" s="39">
        <v>50</v>
      </c>
      <c r="D582" s="40">
        <v>11</v>
      </c>
      <c r="E582" s="40">
        <v>2</v>
      </c>
      <c r="F582" s="41" t="s">
        <v>40</v>
      </c>
      <c r="G582" s="39" t="s">
        <v>503</v>
      </c>
      <c r="H582" s="65">
        <f>H583</f>
        <v>261.60000000000002</v>
      </c>
      <c r="I582" s="65">
        <f>I583</f>
        <v>261.60000000000002</v>
      </c>
      <c r="J582" s="43">
        <f t="shared" si="19"/>
        <v>100</v>
      </c>
      <c r="K582" s="11" t="s">
        <v>503</v>
      </c>
    </row>
    <row r="583" spans="1:11" ht="15">
      <c r="A583" s="4"/>
      <c r="B583" s="44" t="s">
        <v>517</v>
      </c>
      <c r="C583" s="39">
        <v>50</v>
      </c>
      <c r="D583" s="40">
        <v>11</v>
      </c>
      <c r="E583" s="40">
        <v>2</v>
      </c>
      <c r="F583" s="41" t="s">
        <v>40</v>
      </c>
      <c r="G583" s="39" t="s">
        <v>504</v>
      </c>
      <c r="H583" s="42">
        <v>261.60000000000002</v>
      </c>
      <c r="I583" s="65">
        <v>261.60000000000002</v>
      </c>
      <c r="J583" s="43">
        <f t="shared" si="19"/>
        <v>100</v>
      </c>
      <c r="K583" s="11" t="s">
        <v>503</v>
      </c>
    </row>
    <row r="584" spans="1:11" ht="36" customHeight="1">
      <c r="A584" s="4"/>
      <c r="B584" s="44" t="s">
        <v>165</v>
      </c>
      <c r="C584" s="39">
        <v>50</v>
      </c>
      <c r="D584" s="40">
        <v>11</v>
      </c>
      <c r="E584" s="40">
        <v>2</v>
      </c>
      <c r="F584" s="41" t="s">
        <v>164</v>
      </c>
      <c r="G584" s="39" t="s">
        <v>503</v>
      </c>
      <c r="H584" s="65">
        <f>H585</f>
        <v>199120.7</v>
      </c>
      <c r="I584" s="65">
        <f>I585</f>
        <v>198791.2</v>
      </c>
      <c r="J584" s="43">
        <f t="shared" si="19"/>
        <v>99.834522478074859</v>
      </c>
      <c r="K584" s="11" t="s">
        <v>503</v>
      </c>
    </row>
    <row r="585" spans="1:11" ht="33.75" customHeight="1">
      <c r="A585" s="4"/>
      <c r="B585" s="45" t="s">
        <v>174</v>
      </c>
      <c r="C585" s="39">
        <v>50</v>
      </c>
      <c r="D585" s="40">
        <v>11</v>
      </c>
      <c r="E585" s="40">
        <v>2</v>
      </c>
      <c r="F585" s="41" t="s">
        <v>173</v>
      </c>
      <c r="G585" s="39" t="s">
        <v>503</v>
      </c>
      <c r="H585" s="65">
        <f>H586+H589</f>
        <v>199120.7</v>
      </c>
      <c r="I585" s="65">
        <f>I586+I589</f>
        <v>198791.2</v>
      </c>
      <c r="J585" s="43">
        <f t="shared" si="19"/>
        <v>99.834522478074859</v>
      </c>
      <c r="K585" s="11" t="s">
        <v>503</v>
      </c>
    </row>
    <row r="586" spans="1:11" ht="43.5" customHeight="1">
      <c r="A586" s="4"/>
      <c r="B586" s="44" t="s">
        <v>172</v>
      </c>
      <c r="C586" s="39">
        <v>50</v>
      </c>
      <c r="D586" s="40">
        <v>11</v>
      </c>
      <c r="E586" s="40">
        <v>2</v>
      </c>
      <c r="F586" s="41" t="s">
        <v>171</v>
      </c>
      <c r="G586" s="39" t="s">
        <v>503</v>
      </c>
      <c r="H586" s="65">
        <f>H587+H588</f>
        <v>182758.5</v>
      </c>
      <c r="I586" s="65">
        <f>I587+I588</f>
        <v>182429</v>
      </c>
      <c r="J586" s="43">
        <f t="shared" si="19"/>
        <v>99.819707428108686</v>
      </c>
      <c r="K586" s="11" t="s">
        <v>503</v>
      </c>
    </row>
    <row r="587" spans="1:11" ht="35.25" customHeight="1">
      <c r="A587" s="4"/>
      <c r="B587" s="44" t="s">
        <v>6</v>
      </c>
      <c r="C587" s="39">
        <v>50</v>
      </c>
      <c r="D587" s="40">
        <v>11</v>
      </c>
      <c r="E587" s="40">
        <v>2</v>
      </c>
      <c r="F587" s="41" t="s">
        <v>171</v>
      </c>
      <c r="G587" s="39" t="s">
        <v>5</v>
      </c>
      <c r="H587" s="42">
        <v>178386.4</v>
      </c>
      <c r="I587" s="65">
        <v>178386.4</v>
      </c>
      <c r="J587" s="43">
        <f t="shared" si="19"/>
        <v>100</v>
      </c>
      <c r="K587" s="11" t="s">
        <v>503</v>
      </c>
    </row>
    <row r="588" spans="1:11" ht="15">
      <c r="A588" s="4"/>
      <c r="B588" s="44" t="s">
        <v>517</v>
      </c>
      <c r="C588" s="39">
        <v>50</v>
      </c>
      <c r="D588" s="40">
        <v>11</v>
      </c>
      <c r="E588" s="40">
        <v>2</v>
      </c>
      <c r="F588" s="41" t="s">
        <v>171</v>
      </c>
      <c r="G588" s="39" t="s">
        <v>504</v>
      </c>
      <c r="H588" s="42">
        <v>4372.1000000000004</v>
      </c>
      <c r="I588" s="65">
        <v>4042.6</v>
      </c>
      <c r="J588" s="43">
        <f t="shared" si="19"/>
        <v>92.463575855995956</v>
      </c>
      <c r="K588" s="11" t="s">
        <v>503</v>
      </c>
    </row>
    <row r="589" spans="1:11" ht="43.5" customHeight="1">
      <c r="A589" s="4"/>
      <c r="B589" s="44" t="s">
        <v>170</v>
      </c>
      <c r="C589" s="39">
        <v>50</v>
      </c>
      <c r="D589" s="40">
        <v>11</v>
      </c>
      <c r="E589" s="40">
        <v>2</v>
      </c>
      <c r="F589" s="41" t="s">
        <v>167</v>
      </c>
      <c r="G589" s="39" t="s">
        <v>503</v>
      </c>
      <c r="H589" s="65">
        <f>H590+H591+H592+H593</f>
        <v>16362.2</v>
      </c>
      <c r="I589" s="65">
        <f>I590+I591+I592+I593</f>
        <v>16362.2</v>
      </c>
      <c r="J589" s="43">
        <f t="shared" si="19"/>
        <v>100</v>
      </c>
      <c r="K589" s="11" t="s">
        <v>503</v>
      </c>
    </row>
    <row r="590" spans="1:11" ht="18" customHeight="1">
      <c r="A590" s="4"/>
      <c r="B590" s="44" t="s">
        <v>525</v>
      </c>
      <c r="C590" s="39">
        <v>50</v>
      </c>
      <c r="D590" s="40">
        <v>11</v>
      </c>
      <c r="E590" s="40">
        <v>2</v>
      </c>
      <c r="F590" s="41" t="s">
        <v>167</v>
      </c>
      <c r="G590" s="39" t="s">
        <v>523</v>
      </c>
      <c r="H590" s="42">
        <v>517.79999999999995</v>
      </c>
      <c r="I590" s="65">
        <v>517.79999999999995</v>
      </c>
      <c r="J590" s="43">
        <f t="shared" si="19"/>
        <v>100</v>
      </c>
      <c r="K590" s="11" t="s">
        <v>503</v>
      </c>
    </row>
    <row r="591" spans="1:11" ht="33" customHeight="1">
      <c r="A591" s="4"/>
      <c r="B591" s="44" t="s">
        <v>169</v>
      </c>
      <c r="C591" s="39">
        <v>50</v>
      </c>
      <c r="D591" s="40">
        <v>11</v>
      </c>
      <c r="E591" s="40">
        <v>2</v>
      </c>
      <c r="F591" s="41" t="s">
        <v>167</v>
      </c>
      <c r="G591" s="39" t="s">
        <v>168</v>
      </c>
      <c r="H591" s="42">
        <v>8563.7000000000007</v>
      </c>
      <c r="I591" s="65">
        <v>8563.7000000000007</v>
      </c>
      <c r="J591" s="43">
        <f t="shared" si="19"/>
        <v>100</v>
      </c>
      <c r="K591" s="11" t="s">
        <v>503</v>
      </c>
    </row>
    <row r="592" spans="1:11" ht="31.5" customHeight="1">
      <c r="A592" s="4"/>
      <c r="B592" s="44" t="s">
        <v>6</v>
      </c>
      <c r="C592" s="39">
        <v>50</v>
      </c>
      <c r="D592" s="40">
        <v>11</v>
      </c>
      <c r="E592" s="40">
        <v>2</v>
      </c>
      <c r="F592" s="41" t="s">
        <v>167</v>
      </c>
      <c r="G592" s="39" t="s">
        <v>5</v>
      </c>
      <c r="H592" s="42">
        <v>7080.7</v>
      </c>
      <c r="I592" s="65">
        <v>7080.7</v>
      </c>
      <c r="J592" s="43">
        <f t="shared" si="19"/>
        <v>100</v>
      </c>
      <c r="K592" s="11" t="s">
        <v>503</v>
      </c>
    </row>
    <row r="593" spans="1:11" ht="15">
      <c r="A593" s="4"/>
      <c r="B593" s="44" t="s">
        <v>517</v>
      </c>
      <c r="C593" s="39">
        <v>50</v>
      </c>
      <c r="D593" s="40">
        <v>11</v>
      </c>
      <c r="E593" s="40">
        <v>2</v>
      </c>
      <c r="F593" s="41" t="s">
        <v>167</v>
      </c>
      <c r="G593" s="39" t="s">
        <v>504</v>
      </c>
      <c r="H593" s="42">
        <v>200</v>
      </c>
      <c r="I593" s="65">
        <v>200</v>
      </c>
      <c r="J593" s="43">
        <f t="shared" si="19"/>
        <v>100</v>
      </c>
      <c r="K593" s="11" t="s">
        <v>503</v>
      </c>
    </row>
    <row r="594" spans="1:11" ht="35.25" customHeight="1">
      <c r="A594" s="4"/>
      <c r="B594" s="44" t="s">
        <v>39</v>
      </c>
      <c r="C594" s="39">
        <v>50</v>
      </c>
      <c r="D594" s="40">
        <v>11</v>
      </c>
      <c r="E594" s="40">
        <v>2</v>
      </c>
      <c r="F594" s="41" t="s">
        <v>38</v>
      </c>
      <c r="G594" s="39" t="s">
        <v>503</v>
      </c>
      <c r="H594" s="65">
        <f t="shared" ref="H594:I596" si="20">H595</f>
        <v>109</v>
      </c>
      <c r="I594" s="65">
        <f t="shared" si="20"/>
        <v>108.9</v>
      </c>
      <c r="J594" s="43">
        <f t="shared" si="19"/>
        <v>99.908256880733944</v>
      </c>
      <c r="K594" s="11" t="s">
        <v>503</v>
      </c>
    </row>
    <row r="595" spans="1:11" ht="44.25" customHeight="1">
      <c r="A595" s="4"/>
      <c r="B595" s="45" t="s">
        <v>33</v>
      </c>
      <c r="C595" s="39">
        <v>50</v>
      </c>
      <c r="D595" s="40">
        <v>11</v>
      </c>
      <c r="E595" s="40">
        <v>2</v>
      </c>
      <c r="F595" s="41" t="s">
        <v>32</v>
      </c>
      <c r="G595" s="39" t="s">
        <v>503</v>
      </c>
      <c r="H595" s="65">
        <f t="shared" si="20"/>
        <v>109</v>
      </c>
      <c r="I595" s="65">
        <f t="shared" si="20"/>
        <v>108.9</v>
      </c>
      <c r="J595" s="43">
        <f t="shared" si="19"/>
        <v>99.908256880733944</v>
      </c>
      <c r="K595" s="11" t="s">
        <v>503</v>
      </c>
    </row>
    <row r="596" spans="1:11" ht="45.75" customHeight="1">
      <c r="A596" s="4"/>
      <c r="B596" s="44" t="s">
        <v>31</v>
      </c>
      <c r="C596" s="39">
        <v>50</v>
      </c>
      <c r="D596" s="40">
        <v>11</v>
      </c>
      <c r="E596" s="40">
        <v>2</v>
      </c>
      <c r="F596" s="41" t="s">
        <v>30</v>
      </c>
      <c r="G596" s="39" t="s">
        <v>503</v>
      </c>
      <c r="H596" s="65">
        <f t="shared" si="20"/>
        <v>109</v>
      </c>
      <c r="I596" s="65">
        <f t="shared" si="20"/>
        <v>108.9</v>
      </c>
      <c r="J596" s="43">
        <f t="shared" si="19"/>
        <v>99.908256880733944</v>
      </c>
      <c r="K596" s="11" t="s">
        <v>503</v>
      </c>
    </row>
    <row r="597" spans="1:11" ht="15">
      <c r="A597" s="4"/>
      <c r="B597" s="44" t="s">
        <v>517</v>
      </c>
      <c r="C597" s="39">
        <v>50</v>
      </c>
      <c r="D597" s="40">
        <v>11</v>
      </c>
      <c r="E597" s="40">
        <v>2</v>
      </c>
      <c r="F597" s="41" t="s">
        <v>30</v>
      </c>
      <c r="G597" s="39" t="s">
        <v>504</v>
      </c>
      <c r="H597" s="42">
        <v>109</v>
      </c>
      <c r="I597" s="65">
        <v>108.9</v>
      </c>
      <c r="J597" s="43">
        <f t="shared" si="19"/>
        <v>99.908256880733944</v>
      </c>
      <c r="K597" s="11" t="s">
        <v>503</v>
      </c>
    </row>
    <row r="598" spans="1:11" ht="29.25" customHeight="1">
      <c r="A598" s="4"/>
      <c r="B598" s="44" t="s">
        <v>522</v>
      </c>
      <c r="C598" s="39">
        <v>50</v>
      </c>
      <c r="D598" s="40">
        <v>11</v>
      </c>
      <c r="E598" s="40">
        <v>2</v>
      </c>
      <c r="F598" s="41" t="s">
        <v>521</v>
      </c>
      <c r="G598" s="39" t="s">
        <v>503</v>
      </c>
      <c r="H598" s="42">
        <v>59.5</v>
      </c>
      <c r="I598" s="65">
        <f>I599</f>
        <v>59.5</v>
      </c>
      <c r="J598" s="43">
        <f t="shared" si="19"/>
        <v>100</v>
      </c>
      <c r="K598" s="11" t="s">
        <v>503</v>
      </c>
    </row>
    <row r="599" spans="1:11" ht="46.5" customHeight="1">
      <c r="A599" s="4"/>
      <c r="B599" s="45" t="s">
        <v>520</v>
      </c>
      <c r="C599" s="39">
        <v>50</v>
      </c>
      <c r="D599" s="40">
        <v>11</v>
      </c>
      <c r="E599" s="40">
        <v>2</v>
      </c>
      <c r="F599" s="41" t="s">
        <v>519</v>
      </c>
      <c r="G599" s="39" t="s">
        <v>503</v>
      </c>
      <c r="H599" s="42">
        <v>59.5</v>
      </c>
      <c r="I599" s="65">
        <f>I600</f>
        <v>59.5</v>
      </c>
      <c r="J599" s="43">
        <f t="shared" si="19"/>
        <v>100</v>
      </c>
      <c r="K599" s="11" t="s">
        <v>503</v>
      </c>
    </row>
    <row r="600" spans="1:11" ht="45.75" customHeight="1">
      <c r="A600" s="4"/>
      <c r="B600" s="44" t="s">
        <v>518</v>
      </c>
      <c r="C600" s="39">
        <v>50</v>
      </c>
      <c r="D600" s="40">
        <v>11</v>
      </c>
      <c r="E600" s="40">
        <v>2</v>
      </c>
      <c r="F600" s="41" t="s">
        <v>516</v>
      </c>
      <c r="G600" s="39" t="s">
        <v>503</v>
      </c>
      <c r="H600" s="42">
        <v>59.5</v>
      </c>
      <c r="I600" s="65">
        <f>I601</f>
        <v>59.5</v>
      </c>
      <c r="J600" s="43">
        <f t="shared" si="19"/>
        <v>100</v>
      </c>
      <c r="K600" s="11" t="s">
        <v>503</v>
      </c>
    </row>
    <row r="601" spans="1:11" ht="15">
      <c r="A601" s="4"/>
      <c r="B601" s="44" t="s">
        <v>517</v>
      </c>
      <c r="C601" s="39">
        <v>50</v>
      </c>
      <c r="D601" s="40">
        <v>11</v>
      </c>
      <c r="E601" s="40">
        <v>2</v>
      </c>
      <c r="F601" s="41" t="s">
        <v>516</v>
      </c>
      <c r="G601" s="39" t="s">
        <v>504</v>
      </c>
      <c r="H601" s="42">
        <v>59.5</v>
      </c>
      <c r="I601" s="65">
        <v>59.5</v>
      </c>
      <c r="J601" s="43">
        <f t="shared" si="19"/>
        <v>100</v>
      </c>
      <c r="K601" s="11" t="s">
        <v>503</v>
      </c>
    </row>
    <row r="602" spans="1:11" ht="15">
      <c r="A602" s="4"/>
      <c r="B602" s="38" t="s">
        <v>166</v>
      </c>
      <c r="C602" s="39">
        <v>50</v>
      </c>
      <c r="D602" s="40">
        <v>11</v>
      </c>
      <c r="E602" s="40">
        <v>5</v>
      </c>
      <c r="F602" s="41"/>
      <c r="G602" s="39" t="s">
        <v>503</v>
      </c>
      <c r="H602" s="65">
        <f>H603+H610</f>
        <v>7650.5999999999995</v>
      </c>
      <c r="I602" s="65">
        <f>I603+I610</f>
        <v>7207.1</v>
      </c>
      <c r="J602" s="43">
        <f t="shared" si="19"/>
        <v>94.203069040336715</v>
      </c>
      <c r="K602" s="11" t="s">
        <v>503</v>
      </c>
    </row>
    <row r="603" spans="1:11" ht="16.5" customHeight="1">
      <c r="A603" s="4"/>
      <c r="B603" s="44" t="s">
        <v>165</v>
      </c>
      <c r="C603" s="39">
        <v>50</v>
      </c>
      <c r="D603" s="40">
        <v>11</v>
      </c>
      <c r="E603" s="40">
        <v>5</v>
      </c>
      <c r="F603" s="41" t="s">
        <v>164</v>
      </c>
      <c r="G603" s="39" t="s">
        <v>503</v>
      </c>
      <c r="H603" s="65">
        <f>H604</f>
        <v>6961.7</v>
      </c>
      <c r="I603" s="65">
        <f>I604</f>
        <v>6761.9000000000005</v>
      </c>
      <c r="J603" s="43">
        <f t="shared" ref="J603:J665" si="21">(I603*100%)/H603*100</f>
        <v>97.130011347802991</v>
      </c>
      <c r="K603" s="11" t="s">
        <v>503</v>
      </c>
    </row>
    <row r="604" spans="1:11" ht="30.75" customHeight="1">
      <c r="A604" s="4"/>
      <c r="B604" s="45" t="s">
        <v>163</v>
      </c>
      <c r="C604" s="39">
        <v>50</v>
      </c>
      <c r="D604" s="40">
        <v>11</v>
      </c>
      <c r="E604" s="40">
        <v>5</v>
      </c>
      <c r="F604" s="41" t="s">
        <v>162</v>
      </c>
      <c r="G604" s="39" t="s">
        <v>503</v>
      </c>
      <c r="H604" s="65">
        <f>H605+H607</f>
        <v>6961.7</v>
      </c>
      <c r="I604" s="65">
        <f>I605+I607</f>
        <v>6761.9000000000005</v>
      </c>
      <c r="J604" s="43">
        <f t="shared" si="21"/>
        <v>97.130011347802991</v>
      </c>
      <c r="K604" s="11" t="s">
        <v>503</v>
      </c>
    </row>
    <row r="605" spans="1:11" ht="47.25" customHeight="1">
      <c r="A605" s="4"/>
      <c r="B605" s="44" t="s">
        <v>161</v>
      </c>
      <c r="C605" s="39">
        <v>50</v>
      </c>
      <c r="D605" s="40">
        <v>11</v>
      </c>
      <c r="E605" s="40">
        <v>5</v>
      </c>
      <c r="F605" s="41" t="s">
        <v>160</v>
      </c>
      <c r="G605" s="39" t="s">
        <v>503</v>
      </c>
      <c r="H605" s="65">
        <f>H606</f>
        <v>6934.4</v>
      </c>
      <c r="I605" s="65">
        <f>I606</f>
        <v>6734.6</v>
      </c>
      <c r="J605" s="43">
        <f t="shared" si="21"/>
        <v>97.118712505768357</v>
      </c>
      <c r="K605" s="11" t="s">
        <v>503</v>
      </c>
    </row>
    <row r="606" spans="1:11" ht="30" customHeight="1">
      <c r="A606" s="4"/>
      <c r="B606" s="44" t="s">
        <v>535</v>
      </c>
      <c r="C606" s="39">
        <v>50</v>
      </c>
      <c r="D606" s="40">
        <v>11</v>
      </c>
      <c r="E606" s="40">
        <v>5</v>
      </c>
      <c r="F606" s="41" t="s">
        <v>160</v>
      </c>
      <c r="G606" s="39" t="s">
        <v>534</v>
      </c>
      <c r="H606" s="42">
        <v>6934.4</v>
      </c>
      <c r="I606" s="65">
        <v>6734.6</v>
      </c>
      <c r="J606" s="43">
        <f t="shared" si="21"/>
        <v>97.118712505768357</v>
      </c>
      <c r="K606" s="11" t="s">
        <v>503</v>
      </c>
    </row>
    <row r="607" spans="1:11" ht="57" customHeight="1">
      <c r="A607" s="4"/>
      <c r="B607" s="44" t="s">
        <v>159</v>
      </c>
      <c r="C607" s="39">
        <v>50</v>
      </c>
      <c r="D607" s="40">
        <v>11</v>
      </c>
      <c r="E607" s="40">
        <v>5</v>
      </c>
      <c r="F607" s="41" t="s">
        <v>158</v>
      </c>
      <c r="G607" s="39" t="s">
        <v>503</v>
      </c>
      <c r="H607" s="65">
        <f>H608+H609</f>
        <v>27.3</v>
      </c>
      <c r="I607" s="65">
        <f>I608+I609</f>
        <v>27.3</v>
      </c>
      <c r="J607" s="43">
        <f t="shared" si="21"/>
        <v>100</v>
      </c>
      <c r="K607" s="11" t="s">
        <v>503</v>
      </c>
    </row>
    <row r="608" spans="1:11" ht="30" customHeight="1">
      <c r="A608" s="4"/>
      <c r="B608" s="44" t="s">
        <v>535</v>
      </c>
      <c r="C608" s="39">
        <v>50</v>
      </c>
      <c r="D608" s="40">
        <v>11</v>
      </c>
      <c r="E608" s="40">
        <v>5</v>
      </c>
      <c r="F608" s="41" t="s">
        <v>158</v>
      </c>
      <c r="G608" s="39" t="s">
        <v>534</v>
      </c>
      <c r="H608" s="42">
        <v>18.5</v>
      </c>
      <c r="I608" s="65">
        <v>18.5</v>
      </c>
      <c r="J608" s="43">
        <f t="shared" si="21"/>
        <v>100</v>
      </c>
      <c r="K608" s="11" t="s">
        <v>503</v>
      </c>
    </row>
    <row r="609" spans="1:11" ht="18" customHeight="1">
      <c r="A609" s="4"/>
      <c r="B609" s="44" t="s">
        <v>525</v>
      </c>
      <c r="C609" s="39">
        <v>50</v>
      </c>
      <c r="D609" s="40">
        <v>11</v>
      </c>
      <c r="E609" s="40">
        <v>5</v>
      </c>
      <c r="F609" s="41" t="s">
        <v>158</v>
      </c>
      <c r="G609" s="39" t="s">
        <v>523</v>
      </c>
      <c r="H609" s="42">
        <v>8.8000000000000007</v>
      </c>
      <c r="I609" s="65">
        <v>8.8000000000000007</v>
      </c>
      <c r="J609" s="43">
        <f t="shared" si="21"/>
        <v>100</v>
      </c>
      <c r="K609" s="11" t="s">
        <v>503</v>
      </c>
    </row>
    <row r="610" spans="1:11" ht="32.25" customHeight="1">
      <c r="A610" s="4"/>
      <c r="B610" s="44" t="s">
        <v>157</v>
      </c>
      <c r="C610" s="39">
        <v>50</v>
      </c>
      <c r="D610" s="40">
        <v>11</v>
      </c>
      <c r="E610" s="40">
        <v>5</v>
      </c>
      <c r="F610" s="41" t="s">
        <v>156</v>
      </c>
      <c r="G610" s="39" t="s">
        <v>503</v>
      </c>
      <c r="H610" s="65">
        <f>H611</f>
        <v>688.9</v>
      </c>
      <c r="I610" s="65">
        <f>I611</f>
        <v>445.2</v>
      </c>
      <c r="J610" s="43">
        <f t="shared" si="21"/>
        <v>64.624764116707794</v>
      </c>
      <c r="K610" s="11" t="s">
        <v>503</v>
      </c>
    </row>
    <row r="611" spans="1:11" ht="45" customHeight="1">
      <c r="A611" s="4"/>
      <c r="B611" s="44" t="s">
        <v>155</v>
      </c>
      <c r="C611" s="39">
        <v>50</v>
      </c>
      <c r="D611" s="40">
        <v>11</v>
      </c>
      <c r="E611" s="40">
        <v>5</v>
      </c>
      <c r="F611" s="41" t="s">
        <v>154</v>
      </c>
      <c r="G611" s="39" t="s">
        <v>503</v>
      </c>
      <c r="H611" s="65">
        <f>H612+H613</f>
        <v>688.9</v>
      </c>
      <c r="I611" s="65">
        <f>I612+I613</f>
        <v>445.2</v>
      </c>
      <c r="J611" s="43">
        <f t="shared" si="21"/>
        <v>64.624764116707794</v>
      </c>
      <c r="K611" s="11" t="s">
        <v>503</v>
      </c>
    </row>
    <row r="612" spans="1:11" ht="29.25" customHeight="1">
      <c r="A612" s="4"/>
      <c r="B612" s="44" t="s">
        <v>533</v>
      </c>
      <c r="C612" s="39">
        <v>50</v>
      </c>
      <c r="D612" s="40">
        <v>11</v>
      </c>
      <c r="E612" s="40">
        <v>5</v>
      </c>
      <c r="F612" s="41" t="s">
        <v>154</v>
      </c>
      <c r="G612" s="39" t="s">
        <v>532</v>
      </c>
      <c r="H612" s="42">
        <v>574.29999999999995</v>
      </c>
      <c r="I612" s="65">
        <v>330.7</v>
      </c>
      <c r="J612" s="43">
        <f t="shared" si="21"/>
        <v>57.583144697893083</v>
      </c>
      <c r="K612" s="11" t="s">
        <v>503</v>
      </c>
    </row>
    <row r="613" spans="1:11" ht="14.25" customHeight="1">
      <c r="A613" s="4"/>
      <c r="B613" s="44" t="s">
        <v>525</v>
      </c>
      <c r="C613" s="39">
        <v>50</v>
      </c>
      <c r="D613" s="40">
        <v>11</v>
      </c>
      <c r="E613" s="40">
        <v>5</v>
      </c>
      <c r="F613" s="41" t="s">
        <v>154</v>
      </c>
      <c r="G613" s="39" t="s">
        <v>523</v>
      </c>
      <c r="H613" s="42">
        <v>114.6</v>
      </c>
      <c r="I613" s="65">
        <v>114.5</v>
      </c>
      <c r="J613" s="43">
        <f t="shared" si="21"/>
        <v>99.91273996509598</v>
      </c>
      <c r="K613" s="11" t="s">
        <v>503</v>
      </c>
    </row>
    <row r="614" spans="1:11" ht="15">
      <c r="A614" s="4"/>
      <c r="B614" s="38" t="s">
        <v>153</v>
      </c>
      <c r="C614" s="39">
        <v>50</v>
      </c>
      <c r="D614" s="40">
        <v>12</v>
      </c>
      <c r="E614" s="40">
        <v>0</v>
      </c>
      <c r="F614" s="41"/>
      <c r="G614" s="39" t="s">
        <v>503</v>
      </c>
      <c r="H614" s="65">
        <f t="shared" ref="H614:I616" si="22">H615</f>
        <v>10797.3</v>
      </c>
      <c r="I614" s="65">
        <f t="shared" si="22"/>
        <v>10612.4</v>
      </c>
      <c r="J614" s="43">
        <f t="shared" si="21"/>
        <v>98.287534846674646</v>
      </c>
      <c r="K614" s="11" t="s">
        <v>503</v>
      </c>
    </row>
    <row r="615" spans="1:11" ht="15">
      <c r="A615" s="4"/>
      <c r="B615" s="38" t="s">
        <v>152</v>
      </c>
      <c r="C615" s="39">
        <v>50</v>
      </c>
      <c r="D615" s="40">
        <v>12</v>
      </c>
      <c r="E615" s="40">
        <v>2</v>
      </c>
      <c r="F615" s="41"/>
      <c r="G615" s="39" t="s">
        <v>503</v>
      </c>
      <c r="H615" s="65">
        <f t="shared" si="22"/>
        <v>10797.3</v>
      </c>
      <c r="I615" s="65">
        <f t="shared" si="22"/>
        <v>10612.4</v>
      </c>
      <c r="J615" s="43">
        <f t="shared" si="21"/>
        <v>98.287534846674646</v>
      </c>
      <c r="K615" s="11" t="s">
        <v>503</v>
      </c>
    </row>
    <row r="616" spans="1:11" ht="30.75" customHeight="1">
      <c r="A616" s="4"/>
      <c r="B616" s="44" t="s">
        <v>522</v>
      </c>
      <c r="C616" s="39">
        <v>50</v>
      </c>
      <c r="D616" s="40">
        <v>12</v>
      </c>
      <c r="E616" s="40">
        <v>2</v>
      </c>
      <c r="F616" s="41" t="s">
        <v>521</v>
      </c>
      <c r="G616" s="39" t="s">
        <v>503</v>
      </c>
      <c r="H616" s="65">
        <f t="shared" si="22"/>
        <v>10797.3</v>
      </c>
      <c r="I616" s="65">
        <f t="shared" si="22"/>
        <v>10612.4</v>
      </c>
      <c r="J616" s="43">
        <f t="shared" si="21"/>
        <v>98.287534846674646</v>
      </c>
      <c r="K616" s="11" t="s">
        <v>503</v>
      </c>
    </row>
    <row r="617" spans="1:11" ht="47.25" customHeight="1">
      <c r="A617" s="4"/>
      <c r="B617" s="45" t="s">
        <v>151</v>
      </c>
      <c r="C617" s="39">
        <v>50</v>
      </c>
      <c r="D617" s="40">
        <v>12</v>
      </c>
      <c r="E617" s="40">
        <v>2</v>
      </c>
      <c r="F617" s="41" t="s">
        <v>150</v>
      </c>
      <c r="G617" s="39" t="s">
        <v>503</v>
      </c>
      <c r="H617" s="65">
        <f>H618+H621</f>
        <v>10797.3</v>
      </c>
      <c r="I617" s="65">
        <f>I618+I621</f>
        <v>10612.4</v>
      </c>
      <c r="J617" s="43">
        <f t="shared" si="21"/>
        <v>98.287534846674646</v>
      </c>
      <c r="K617" s="11" t="s">
        <v>503</v>
      </c>
    </row>
    <row r="618" spans="1:11" ht="63.75" customHeight="1">
      <c r="A618" s="4"/>
      <c r="B618" s="44" t="s">
        <v>149</v>
      </c>
      <c r="C618" s="39">
        <v>50</v>
      </c>
      <c r="D618" s="40">
        <v>12</v>
      </c>
      <c r="E618" s="40">
        <v>2</v>
      </c>
      <c r="F618" s="41" t="s">
        <v>148</v>
      </c>
      <c r="G618" s="39" t="s">
        <v>503</v>
      </c>
      <c r="H618" s="65">
        <f>H619+H620</f>
        <v>10707.3</v>
      </c>
      <c r="I618" s="65">
        <f>I619+I620</f>
        <v>10526.3</v>
      </c>
      <c r="J618" s="43">
        <f t="shared" si="21"/>
        <v>98.309564502722452</v>
      </c>
      <c r="K618" s="11" t="s">
        <v>503</v>
      </c>
    </row>
    <row r="619" spans="1:11" ht="36" customHeight="1">
      <c r="A619" s="4"/>
      <c r="B619" s="44" t="s">
        <v>6</v>
      </c>
      <c r="C619" s="39">
        <v>50</v>
      </c>
      <c r="D619" s="40">
        <v>12</v>
      </c>
      <c r="E619" s="40">
        <v>2</v>
      </c>
      <c r="F619" s="41" t="s">
        <v>148</v>
      </c>
      <c r="G619" s="39" t="s">
        <v>5</v>
      </c>
      <c r="H619" s="42">
        <v>10359.799999999999</v>
      </c>
      <c r="I619" s="65">
        <v>10359.799999999999</v>
      </c>
      <c r="J619" s="43">
        <f t="shared" si="21"/>
        <v>100</v>
      </c>
      <c r="K619" s="11" t="s">
        <v>503</v>
      </c>
    </row>
    <row r="620" spans="1:11" ht="15">
      <c r="A620" s="4"/>
      <c r="B620" s="44" t="s">
        <v>517</v>
      </c>
      <c r="C620" s="39">
        <v>50</v>
      </c>
      <c r="D620" s="40">
        <v>12</v>
      </c>
      <c r="E620" s="40">
        <v>2</v>
      </c>
      <c r="F620" s="41" t="s">
        <v>148</v>
      </c>
      <c r="G620" s="39" t="s">
        <v>504</v>
      </c>
      <c r="H620" s="42">
        <v>347.5</v>
      </c>
      <c r="I620" s="65">
        <v>166.5</v>
      </c>
      <c r="J620" s="43">
        <f t="shared" si="21"/>
        <v>47.913669064748198</v>
      </c>
      <c r="K620" s="11" t="s">
        <v>503</v>
      </c>
    </row>
    <row r="621" spans="1:11" ht="61.5" customHeight="1">
      <c r="A621" s="4"/>
      <c r="B621" s="44" t="s">
        <v>147</v>
      </c>
      <c r="C621" s="39">
        <v>50</v>
      </c>
      <c r="D621" s="40">
        <v>12</v>
      </c>
      <c r="E621" s="40">
        <v>2</v>
      </c>
      <c r="F621" s="41" t="s">
        <v>146</v>
      </c>
      <c r="G621" s="39" t="s">
        <v>503</v>
      </c>
      <c r="H621" s="42">
        <v>90</v>
      </c>
      <c r="I621" s="65">
        <f>I622</f>
        <v>86.1</v>
      </c>
      <c r="J621" s="43">
        <f t="shared" si="21"/>
        <v>95.666666666666657</v>
      </c>
      <c r="K621" s="11" t="s">
        <v>503</v>
      </c>
    </row>
    <row r="622" spans="1:11" ht="15">
      <c r="A622" s="4"/>
      <c r="B622" s="44" t="s">
        <v>517</v>
      </c>
      <c r="C622" s="39">
        <v>50</v>
      </c>
      <c r="D622" s="40">
        <v>12</v>
      </c>
      <c r="E622" s="40">
        <v>2</v>
      </c>
      <c r="F622" s="41" t="s">
        <v>146</v>
      </c>
      <c r="G622" s="39" t="s">
        <v>504</v>
      </c>
      <c r="H622" s="42">
        <v>90</v>
      </c>
      <c r="I622" s="65">
        <v>86.1</v>
      </c>
      <c r="J622" s="43">
        <f t="shared" si="21"/>
        <v>95.666666666666657</v>
      </c>
      <c r="K622" s="11" t="s">
        <v>503</v>
      </c>
    </row>
    <row r="623" spans="1:11" ht="15.75" customHeight="1">
      <c r="A623" s="4"/>
      <c r="B623" s="46" t="s">
        <v>145</v>
      </c>
      <c r="C623" s="47">
        <v>70</v>
      </c>
      <c r="D623" s="48"/>
      <c r="E623" s="48"/>
      <c r="F623" s="49"/>
      <c r="G623" s="47"/>
      <c r="H623" s="50">
        <v>5761.5</v>
      </c>
      <c r="I623" s="66">
        <f t="shared" ref="I623:I628" si="23">I624</f>
        <v>0</v>
      </c>
      <c r="J623" s="43">
        <f t="shared" si="21"/>
        <v>0</v>
      </c>
      <c r="K623" s="11" t="s">
        <v>503</v>
      </c>
    </row>
    <row r="624" spans="1:11" ht="15">
      <c r="A624" s="4"/>
      <c r="B624" s="38" t="s">
        <v>131</v>
      </c>
      <c r="C624" s="39">
        <v>70</v>
      </c>
      <c r="D624" s="40">
        <v>1</v>
      </c>
      <c r="E624" s="40">
        <v>0</v>
      </c>
      <c r="F624" s="41"/>
      <c r="G624" s="39" t="s">
        <v>503</v>
      </c>
      <c r="H624" s="42">
        <v>5761.5</v>
      </c>
      <c r="I624" s="65">
        <f t="shared" si="23"/>
        <v>0</v>
      </c>
      <c r="J624" s="43">
        <f t="shared" si="21"/>
        <v>0</v>
      </c>
      <c r="K624" s="11" t="s">
        <v>503</v>
      </c>
    </row>
    <row r="625" spans="1:11" ht="15">
      <c r="A625" s="4"/>
      <c r="B625" s="38" t="s">
        <v>144</v>
      </c>
      <c r="C625" s="39">
        <v>70</v>
      </c>
      <c r="D625" s="40">
        <v>1</v>
      </c>
      <c r="E625" s="40">
        <v>11</v>
      </c>
      <c r="F625" s="41"/>
      <c r="G625" s="39" t="s">
        <v>503</v>
      </c>
      <c r="H625" s="42">
        <v>5761.5</v>
      </c>
      <c r="I625" s="65">
        <f t="shared" si="23"/>
        <v>0</v>
      </c>
      <c r="J625" s="43">
        <f t="shared" si="21"/>
        <v>0</v>
      </c>
      <c r="K625" s="11" t="s">
        <v>503</v>
      </c>
    </row>
    <row r="626" spans="1:11" ht="15">
      <c r="A626" s="4"/>
      <c r="B626" s="44" t="s">
        <v>102</v>
      </c>
      <c r="C626" s="39">
        <v>70</v>
      </c>
      <c r="D626" s="40">
        <v>1</v>
      </c>
      <c r="E626" s="40">
        <v>11</v>
      </c>
      <c r="F626" s="41" t="s">
        <v>101</v>
      </c>
      <c r="G626" s="39" t="s">
        <v>503</v>
      </c>
      <c r="H626" s="42">
        <v>5761.5</v>
      </c>
      <c r="I626" s="65">
        <f t="shared" si="23"/>
        <v>0</v>
      </c>
      <c r="J626" s="43">
        <f t="shared" si="21"/>
        <v>0</v>
      </c>
      <c r="K626" s="11" t="s">
        <v>503</v>
      </c>
    </row>
    <row r="627" spans="1:11" ht="30" customHeight="1">
      <c r="A627" s="4"/>
      <c r="B627" s="45" t="s">
        <v>141</v>
      </c>
      <c r="C627" s="39">
        <v>70</v>
      </c>
      <c r="D627" s="40">
        <v>1</v>
      </c>
      <c r="E627" s="40">
        <v>11</v>
      </c>
      <c r="F627" s="41" t="s">
        <v>140</v>
      </c>
      <c r="G627" s="39" t="s">
        <v>503</v>
      </c>
      <c r="H627" s="42">
        <v>5761.5</v>
      </c>
      <c r="I627" s="65">
        <f t="shared" si="23"/>
        <v>0</v>
      </c>
      <c r="J627" s="43">
        <f t="shared" si="21"/>
        <v>0</v>
      </c>
      <c r="K627" s="11" t="s">
        <v>503</v>
      </c>
    </row>
    <row r="628" spans="1:11" ht="30" customHeight="1">
      <c r="A628" s="4"/>
      <c r="B628" s="44" t="s">
        <v>143</v>
      </c>
      <c r="C628" s="39">
        <v>70</v>
      </c>
      <c r="D628" s="40">
        <v>1</v>
      </c>
      <c r="E628" s="40">
        <v>11</v>
      </c>
      <c r="F628" s="41" t="s">
        <v>142</v>
      </c>
      <c r="G628" s="39" t="s">
        <v>503</v>
      </c>
      <c r="H628" s="42">
        <v>5761.5</v>
      </c>
      <c r="I628" s="65">
        <f t="shared" si="23"/>
        <v>0</v>
      </c>
      <c r="J628" s="43">
        <f t="shared" si="21"/>
        <v>0</v>
      </c>
      <c r="K628" s="11" t="s">
        <v>503</v>
      </c>
    </row>
    <row r="629" spans="1:11" ht="15">
      <c r="A629" s="4"/>
      <c r="B629" s="44" t="s">
        <v>139</v>
      </c>
      <c r="C629" s="39">
        <v>70</v>
      </c>
      <c r="D629" s="40">
        <v>1</v>
      </c>
      <c r="E629" s="40">
        <v>11</v>
      </c>
      <c r="F629" s="41" t="s">
        <v>142</v>
      </c>
      <c r="G629" s="39" t="s">
        <v>138</v>
      </c>
      <c r="H629" s="42">
        <v>5761.5</v>
      </c>
      <c r="I629" s="65">
        <v>0</v>
      </c>
      <c r="J629" s="43">
        <f t="shared" si="21"/>
        <v>0</v>
      </c>
      <c r="K629" s="11" t="s">
        <v>503</v>
      </c>
    </row>
    <row r="630" spans="1:11" ht="17.25" customHeight="1">
      <c r="A630" s="4"/>
      <c r="B630" s="46" t="s">
        <v>133</v>
      </c>
      <c r="C630" s="47">
        <v>80</v>
      </c>
      <c r="D630" s="48"/>
      <c r="E630" s="48"/>
      <c r="F630" s="49"/>
      <c r="G630" s="47"/>
      <c r="H630" s="66">
        <f>H631+H645+H653+H658+H675</f>
        <v>383881.00000000006</v>
      </c>
      <c r="I630" s="66">
        <f>I631+I645+I653+I658+I675</f>
        <v>354843.39999999997</v>
      </c>
      <c r="J630" s="51">
        <f t="shared" si="21"/>
        <v>92.435780880012274</v>
      </c>
      <c r="K630" s="11" t="s">
        <v>503</v>
      </c>
    </row>
    <row r="631" spans="1:11" ht="15">
      <c r="A631" s="4"/>
      <c r="B631" s="38" t="s">
        <v>131</v>
      </c>
      <c r="C631" s="39">
        <v>80</v>
      </c>
      <c r="D631" s="40">
        <v>1</v>
      </c>
      <c r="E631" s="40">
        <v>0</v>
      </c>
      <c r="F631" s="41"/>
      <c r="G631" s="39" t="s">
        <v>503</v>
      </c>
      <c r="H631" s="65">
        <f>H632</f>
        <v>72384.5</v>
      </c>
      <c r="I631" s="65">
        <f>I632</f>
        <v>72225</v>
      </c>
      <c r="J631" s="43">
        <f t="shared" si="21"/>
        <v>99.77964895799515</v>
      </c>
      <c r="K631" s="11" t="s">
        <v>503</v>
      </c>
    </row>
    <row r="632" spans="1:11" ht="15">
      <c r="A632" s="4"/>
      <c r="B632" s="38" t="s">
        <v>130</v>
      </c>
      <c r="C632" s="39">
        <v>80</v>
      </c>
      <c r="D632" s="40">
        <v>1</v>
      </c>
      <c r="E632" s="40">
        <v>13</v>
      </c>
      <c r="F632" s="41"/>
      <c r="G632" s="39" t="s">
        <v>503</v>
      </c>
      <c r="H632" s="65">
        <f>H633</f>
        <v>72384.5</v>
      </c>
      <c r="I632" s="65">
        <f>I633</f>
        <v>72225</v>
      </c>
      <c r="J632" s="43">
        <f t="shared" si="21"/>
        <v>99.77964895799515</v>
      </c>
      <c r="K632" s="11" t="s">
        <v>503</v>
      </c>
    </row>
    <row r="633" spans="1:11" ht="33" customHeight="1">
      <c r="A633" s="4"/>
      <c r="B633" s="44" t="s">
        <v>108</v>
      </c>
      <c r="C633" s="39">
        <v>80</v>
      </c>
      <c r="D633" s="40">
        <v>1</v>
      </c>
      <c r="E633" s="40">
        <v>13</v>
      </c>
      <c r="F633" s="41" t="s">
        <v>107</v>
      </c>
      <c r="G633" s="39" t="s">
        <v>503</v>
      </c>
      <c r="H633" s="65">
        <f>H634+H639+H643</f>
        <v>72384.5</v>
      </c>
      <c r="I633" s="65">
        <f>I634+I639+I643</f>
        <v>72225</v>
      </c>
      <c r="J633" s="43">
        <f t="shared" si="21"/>
        <v>99.77964895799515</v>
      </c>
      <c r="K633" s="11" t="s">
        <v>503</v>
      </c>
    </row>
    <row r="634" spans="1:11" ht="29.25" customHeight="1">
      <c r="A634" s="4"/>
      <c r="B634" s="44" t="s">
        <v>129</v>
      </c>
      <c r="C634" s="39">
        <v>80</v>
      </c>
      <c r="D634" s="40">
        <v>1</v>
      </c>
      <c r="E634" s="40">
        <v>13</v>
      </c>
      <c r="F634" s="41" t="s">
        <v>128</v>
      </c>
      <c r="G634" s="39" t="s">
        <v>503</v>
      </c>
      <c r="H634" s="65">
        <f>H635+H636+H637+H638</f>
        <v>27715.100000000002</v>
      </c>
      <c r="I634" s="65">
        <f>I635+I636+I637+I638</f>
        <v>27715.100000000002</v>
      </c>
      <c r="J634" s="43">
        <f t="shared" si="21"/>
        <v>100</v>
      </c>
      <c r="K634" s="11" t="s">
        <v>503</v>
      </c>
    </row>
    <row r="635" spans="1:11" ht="29.25" customHeight="1">
      <c r="A635" s="4"/>
      <c r="B635" s="44" t="s">
        <v>535</v>
      </c>
      <c r="C635" s="39">
        <v>80</v>
      </c>
      <c r="D635" s="40">
        <v>1</v>
      </c>
      <c r="E635" s="40">
        <v>13</v>
      </c>
      <c r="F635" s="41" t="s">
        <v>128</v>
      </c>
      <c r="G635" s="39" t="s">
        <v>534</v>
      </c>
      <c r="H635" s="42">
        <v>25737.599999999999</v>
      </c>
      <c r="I635" s="65">
        <v>25737.599999999999</v>
      </c>
      <c r="J635" s="43">
        <f t="shared" si="21"/>
        <v>100</v>
      </c>
      <c r="K635" s="11" t="s">
        <v>503</v>
      </c>
    </row>
    <row r="636" spans="1:11" ht="32.25" customHeight="1">
      <c r="A636" s="4"/>
      <c r="B636" s="44" t="s">
        <v>533</v>
      </c>
      <c r="C636" s="39">
        <v>80</v>
      </c>
      <c r="D636" s="40">
        <v>1</v>
      </c>
      <c r="E636" s="40">
        <v>13</v>
      </c>
      <c r="F636" s="41" t="s">
        <v>128</v>
      </c>
      <c r="G636" s="39" t="s">
        <v>532</v>
      </c>
      <c r="H636" s="42">
        <v>795.9</v>
      </c>
      <c r="I636" s="42">
        <v>795.9</v>
      </c>
      <c r="J636" s="43">
        <f t="shared" si="21"/>
        <v>100</v>
      </c>
      <c r="K636" s="11" t="s">
        <v>503</v>
      </c>
    </row>
    <row r="637" spans="1:11" ht="15.75" customHeight="1">
      <c r="A637" s="4"/>
      <c r="B637" s="44" t="s">
        <v>531</v>
      </c>
      <c r="C637" s="39">
        <v>80</v>
      </c>
      <c r="D637" s="40">
        <v>1</v>
      </c>
      <c r="E637" s="40">
        <v>13</v>
      </c>
      <c r="F637" s="41" t="s">
        <v>128</v>
      </c>
      <c r="G637" s="39" t="s">
        <v>530</v>
      </c>
      <c r="H637" s="42">
        <v>58.7</v>
      </c>
      <c r="I637" s="42">
        <v>58.7</v>
      </c>
      <c r="J637" s="43">
        <f t="shared" si="21"/>
        <v>100</v>
      </c>
      <c r="K637" s="11" t="s">
        <v>503</v>
      </c>
    </row>
    <row r="638" spans="1:11" ht="15.75" customHeight="1">
      <c r="A638" s="4"/>
      <c r="B638" s="44" t="s">
        <v>525</v>
      </c>
      <c r="C638" s="39">
        <v>80</v>
      </c>
      <c r="D638" s="40">
        <v>1</v>
      </c>
      <c r="E638" s="40">
        <v>13</v>
      </c>
      <c r="F638" s="41" t="s">
        <v>128</v>
      </c>
      <c r="G638" s="39" t="s">
        <v>523</v>
      </c>
      <c r="H638" s="42">
        <v>1122.9000000000001</v>
      </c>
      <c r="I638" s="42">
        <v>1122.9000000000001</v>
      </c>
      <c r="J638" s="43">
        <f t="shared" si="21"/>
        <v>100</v>
      </c>
      <c r="K638" s="11" t="s">
        <v>503</v>
      </c>
    </row>
    <row r="639" spans="1:11" ht="29.25" customHeight="1">
      <c r="A639" s="4"/>
      <c r="B639" s="44" t="s">
        <v>106</v>
      </c>
      <c r="C639" s="39">
        <v>80</v>
      </c>
      <c r="D639" s="40">
        <v>1</v>
      </c>
      <c r="E639" s="40">
        <v>13</v>
      </c>
      <c r="F639" s="41" t="s">
        <v>104</v>
      </c>
      <c r="G639" s="39" t="s">
        <v>503</v>
      </c>
      <c r="H639" s="42">
        <v>42064.9</v>
      </c>
      <c r="I639" s="65">
        <f>I640+I641+I642</f>
        <v>41905.4</v>
      </c>
      <c r="J639" s="43">
        <f t="shared" si="21"/>
        <v>99.620824012418908</v>
      </c>
      <c r="K639" s="11" t="s">
        <v>503</v>
      </c>
    </row>
    <row r="640" spans="1:11" ht="16.5" customHeight="1">
      <c r="A640" s="4"/>
      <c r="B640" s="44" t="s">
        <v>525</v>
      </c>
      <c r="C640" s="39">
        <v>80</v>
      </c>
      <c r="D640" s="40">
        <v>1</v>
      </c>
      <c r="E640" s="40">
        <v>13</v>
      </c>
      <c r="F640" s="41" t="s">
        <v>104</v>
      </c>
      <c r="G640" s="39" t="s">
        <v>523</v>
      </c>
      <c r="H640" s="42">
        <v>38923.300000000003</v>
      </c>
      <c r="I640" s="42">
        <v>38763.9</v>
      </c>
      <c r="J640" s="43">
        <f t="shared" si="21"/>
        <v>99.590476655370935</v>
      </c>
      <c r="K640" s="11" t="s">
        <v>503</v>
      </c>
    </row>
    <row r="641" spans="1:11" ht="16.5" customHeight="1">
      <c r="A641" s="4"/>
      <c r="B641" s="44" t="s">
        <v>529</v>
      </c>
      <c r="C641" s="39">
        <v>80</v>
      </c>
      <c r="D641" s="40">
        <v>1</v>
      </c>
      <c r="E641" s="40">
        <v>13</v>
      </c>
      <c r="F641" s="41" t="s">
        <v>104</v>
      </c>
      <c r="G641" s="39" t="s">
        <v>527</v>
      </c>
      <c r="H641" s="42">
        <v>0.3</v>
      </c>
      <c r="I641" s="65">
        <v>0.2</v>
      </c>
      <c r="J641" s="43">
        <f t="shared" si="21"/>
        <v>66.666666666666671</v>
      </c>
      <c r="K641" s="11" t="s">
        <v>503</v>
      </c>
    </row>
    <row r="642" spans="1:11" ht="16.5" customHeight="1">
      <c r="A642" s="4"/>
      <c r="B642" s="44" t="s">
        <v>127</v>
      </c>
      <c r="C642" s="39">
        <v>80</v>
      </c>
      <c r="D642" s="40">
        <v>1</v>
      </c>
      <c r="E642" s="40">
        <v>13</v>
      </c>
      <c r="F642" s="41" t="s">
        <v>104</v>
      </c>
      <c r="G642" s="39" t="s">
        <v>126</v>
      </c>
      <c r="H642" s="42">
        <v>3141.3</v>
      </c>
      <c r="I642" s="42">
        <v>3141.3</v>
      </c>
      <c r="J642" s="43">
        <f t="shared" si="21"/>
        <v>100</v>
      </c>
      <c r="K642" s="11" t="s">
        <v>503</v>
      </c>
    </row>
    <row r="643" spans="1:11" ht="27" customHeight="1">
      <c r="A643" s="4"/>
      <c r="B643" s="44" t="s">
        <v>125</v>
      </c>
      <c r="C643" s="39">
        <v>80</v>
      </c>
      <c r="D643" s="40">
        <v>1</v>
      </c>
      <c r="E643" s="40">
        <v>13</v>
      </c>
      <c r="F643" s="41" t="s">
        <v>124</v>
      </c>
      <c r="G643" s="39" t="s">
        <v>503</v>
      </c>
      <c r="H643" s="42">
        <v>2604.5</v>
      </c>
      <c r="I643" s="65">
        <f>I644</f>
        <v>2604.5</v>
      </c>
      <c r="J643" s="43">
        <f t="shared" si="21"/>
        <v>100</v>
      </c>
      <c r="K643" s="11" t="s">
        <v>503</v>
      </c>
    </row>
    <row r="644" spans="1:11" ht="27" customHeight="1">
      <c r="A644" s="4"/>
      <c r="B644" s="44" t="s">
        <v>95</v>
      </c>
      <c r="C644" s="39">
        <v>80</v>
      </c>
      <c r="D644" s="40">
        <v>1</v>
      </c>
      <c r="E644" s="40">
        <v>13</v>
      </c>
      <c r="F644" s="41" t="s">
        <v>124</v>
      </c>
      <c r="G644" s="39" t="s">
        <v>93</v>
      </c>
      <c r="H644" s="42">
        <v>2604.5</v>
      </c>
      <c r="I644" s="42">
        <v>2604.5</v>
      </c>
      <c r="J644" s="43">
        <f t="shared" si="21"/>
        <v>100</v>
      </c>
      <c r="K644" s="11" t="s">
        <v>503</v>
      </c>
    </row>
    <row r="645" spans="1:11" ht="17.25" customHeight="1">
      <c r="A645" s="4"/>
      <c r="B645" s="38" t="s">
        <v>123</v>
      </c>
      <c r="C645" s="39">
        <v>80</v>
      </c>
      <c r="D645" s="40">
        <v>3</v>
      </c>
      <c r="E645" s="40">
        <v>0</v>
      </c>
      <c r="F645" s="41"/>
      <c r="G645" s="39" t="s">
        <v>503</v>
      </c>
      <c r="H645" s="65">
        <f t="shared" ref="H645:I647" si="24">H646</f>
        <v>506</v>
      </c>
      <c r="I645" s="65">
        <f t="shared" si="24"/>
        <v>454.8</v>
      </c>
      <c r="J645" s="43">
        <f t="shared" si="21"/>
        <v>89.881422924901187</v>
      </c>
      <c r="K645" s="11" t="s">
        <v>503</v>
      </c>
    </row>
    <row r="646" spans="1:11" ht="18.75" customHeight="1">
      <c r="A646" s="4"/>
      <c r="B646" s="38" t="s">
        <v>122</v>
      </c>
      <c r="C646" s="39">
        <v>80</v>
      </c>
      <c r="D646" s="40">
        <v>3</v>
      </c>
      <c r="E646" s="40">
        <v>14</v>
      </c>
      <c r="F646" s="41"/>
      <c r="G646" s="39" t="s">
        <v>503</v>
      </c>
      <c r="H646" s="65">
        <f t="shared" si="24"/>
        <v>506</v>
      </c>
      <c r="I646" s="65">
        <f t="shared" si="24"/>
        <v>454.8</v>
      </c>
      <c r="J646" s="43">
        <f t="shared" si="21"/>
        <v>89.881422924901187</v>
      </c>
      <c r="K646" s="11" t="s">
        <v>503</v>
      </c>
    </row>
    <row r="647" spans="1:11" ht="33" customHeight="1">
      <c r="A647" s="4"/>
      <c r="B647" s="44" t="s">
        <v>39</v>
      </c>
      <c r="C647" s="39">
        <v>80</v>
      </c>
      <c r="D647" s="40">
        <v>3</v>
      </c>
      <c r="E647" s="40">
        <v>14</v>
      </c>
      <c r="F647" s="41" t="s">
        <v>38</v>
      </c>
      <c r="G647" s="39" t="s">
        <v>503</v>
      </c>
      <c r="H647" s="65">
        <f t="shared" si="24"/>
        <v>506</v>
      </c>
      <c r="I647" s="65">
        <f t="shared" si="24"/>
        <v>454.8</v>
      </c>
      <c r="J647" s="43">
        <f t="shared" si="21"/>
        <v>89.881422924901187</v>
      </c>
      <c r="K647" s="11" t="s">
        <v>503</v>
      </c>
    </row>
    <row r="648" spans="1:11" ht="30">
      <c r="A648" s="4"/>
      <c r="B648" s="45" t="s">
        <v>37</v>
      </c>
      <c r="C648" s="39">
        <v>80</v>
      </c>
      <c r="D648" s="40">
        <v>3</v>
      </c>
      <c r="E648" s="40">
        <v>14</v>
      </c>
      <c r="F648" s="41" t="s">
        <v>36</v>
      </c>
      <c r="G648" s="39" t="s">
        <v>503</v>
      </c>
      <c r="H648" s="65">
        <f>H649+H651</f>
        <v>506</v>
      </c>
      <c r="I648" s="65">
        <f>I649+I651</f>
        <v>454.8</v>
      </c>
      <c r="J648" s="43">
        <f t="shared" si="21"/>
        <v>89.881422924901187</v>
      </c>
      <c r="K648" s="11" t="s">
        <v>503</v>
      </c>
    </row>
    <row r="649" spans="1:11" ht="75" customHeight="1">
      <c r="A649" s="4"/>
      <c r="B649" s="44" t="s">
        <v>121</v>
      </c>
      <c r="C649" s="39">
        <v>80</v>
      </c>
      <c r="D649" s="40">
        <v>3</v>
      </c>
      <c r="E649" s="40">
        <v>14</v>
      </c>
      <c r="F649" s="41" t="s">
        <v>120</v>
      </c>
      <c r="G649" s="39" t="s">
        <v>503</v>
      </c>
      <c r="H649" s="65">
        <f>H650</f>
        <v>345.3</v>
      </c>
      <c r="I649" s="65">
        <f>I650</f>
        <v>345.3</v>
      </c>
      <c r="J649" s="43">
        <f t="shared" si="21"/>
        <v>100</v>
      </c>
      <c r="K649" s="11" t="s">
        <v>503</v>
      </c>
    </row>
    <row r="650" spans="1:11" ht="23.25" customHeight="1">
      <c r="A650" s="4"/>
      <c r="B650" s="44" t="s">
        <v>525</v>
      </c>
      <c r="C650" s="39">
        <v>80</v>
      </c>
      <c r="D650" s="40">
        <v>3</v>
      </c>
      <c r="E650" s="40">
        <v>14</v>
      </c>
      <c r="F650" s="41" t="s">
        <v>120</v>
      </c>
      <c r="G650" s="39" t="s">
        <v>523</v>
      </c>
      <c r="H650" s="42">
        <v>345.3</v>
      </c>
      <c r="I650" s="42">
        <v>345.3</v>
      </c>
      <c r="J650" s="43">
        <f t="shared" si="21"/>
        <v>100</v>
      </c>
      <c r="K650" s="11" t="s">
        <v>503</v>
      </c>
    </row>
    <row r="651" spans="1:11" ht="44.25" customHeight="1">
      <c r="A651" s="4"/>
      <c r="B651" s="44" t="s">
        <v>35</v>
      </c>
      <c r="C651" s="39">
        <v>80</v>
      </c>
      <c r="D651" s="40">
        <v>3</v>
      </c>
      <c r="E651" s="40">
        <v>14</v>
      </c>
      <c r="F651" s="41" t="s">
        <v>34</v>
      </c>
      <c r="G651" s="39" t="s">
        <v>503</v>
      </c>
      <c r="H651" s="42">
        <v>160.69999999999999</v>
      </c>
      <c r="I651" s="65">
        <f>I652</f>
        <v>109.5</v>
      </c>
      <c r="J651" s="43">
        <f t="shared" si="21"/>
        <v>68.139390168014941</v>
      </c>
      <c r="K651" s="11" t="s">
        <v>503</v>
      </c>
    </row>
    <row r="652" spans="1:11" ht="21" customHeight="1">
      <c r="A652" s="4"/>
      <c r="B652" s="44" t="s">
        <v>525</v>
      </c>
      <c r="C652" s="39">
        <v>80</v>
      </c>
      <c r="D652" s="40">
        <v>3</v>
      </c>
      <c r="E652" s="40">
        <v>14</v>
      </c>
      <c r="F652" s="41" t="s">
        <v>34</v>
      </c>
      <c r="G652" s="39" t="s">
        <v>523</v>
      </c>
      <c r="H652" s="42">
        <v>160.69999999999999</v>
      </c>
      <c r="I652" s="65">
        <v>109.5</v>
      </c>
      <c r="J652" s="43">
        <f t="shared" si="21"/>
        <v>68.139390168014941</v>
      </c>
      <c r="K652" s="11" t="s">
        <v>503</v>
      </c>
    </row>
    <row r="653" spans="1:11" ht="15">
      <c r="A653" s="4"/>
      <c r="B653" s="38" t="s">
        <v>78</v>
      </c>
      <c r="C653" s="39">
        <v>80</v>
      </c>
      <c r="D653" s="40">
        <v>4</v>
      </c>
      <c r="E653" s="40">
        <v>0</v>
      </c>
      <c r="F653" s="41"/>
      <c r="G653" s="39" t="s">
        <v>503</v>
      </c>
      <c r="H653" s="42">
        <v>780.4</v>
      </c>
      <c r="I653" s="65">
        <f>I654</f>
        <v>681.4</v>
      </c>
      <c r="J653" s="43">
        <f t="shared" si="21"/>
        <v>87.314197847257816</v>
      </c>
      <c r="K653" s="11" t="s">
        <v>503</v>
      </c>
    </row>
    <row r="654" spans="1:11" ht="15">
      <c r="A654" s="4"/>
      <c r="B654" s="38" t="s">
        <v>119</v>
      </c>
      <c r="C654" s="39">
        <v>80</v>
      </c>
      <c r="D654" s="40">
        <v>4</v>
      </c>
      <c r="E654" s="40">
        <v>12</v>
      </c>
      <c r="F654" s="41"/>
      <c r="G654" s="39" t="s">
        <v>503</v>
      </c>
      <c r="H654" s="42">
        <v>780.4</v>
      </c>
      <c r="I654" s="65">
        <f>I655</f>
        <v>681.4</v>
      </c>
      <c r="J654" s="43">
        <f t="shared" si="21"/>
        <v>87.314197847257816</v>
      </c>
      <c r="K654" s="11" t="s">
        <v>503</v>
      </c>
    </row>
    <row r="655" spans="1:11" ht="31.5" customHeight="1">
      <c r="A655" s="4"/>
      <c r="B655" s="44" t="s">
        <v>108</v>
      </c>
      <c r="C655" s="39">
        <v>80</v>
      </c>
      <c r="D655" s="40">
        <v>4</v>
      </c>
      <c r="E655" s="40">
        <v>12</v>
      </c>
      <c r="F655" s="41" t="s">
        <v>107</v>
      </c>
      <c r="G655" s="39" t="s">
        <v>503</v>
      </c>
      <c r="H655" s="42">
        <v>780.4</v>
      </c>
      <c r="I655" s="65">
        <f>I656</f>
        <v>681.4</v>
      </c>
      <c r="J655" s="43">
        <f t="shared" si="21"/>
        <v>87.314197847257816</v>
      </c>
      <c r="K655" s="11" t="s">
        <v>503</v>
      </c>
    </row>
    <row r="656" spans="1:11" ht="31.5" customHeight="1">
      <c r="A656" s="4"/>
      <c r="B656" s="44" t="s">
        <v>106</v>
      </c>
      <c r="C656" s="39">
        <v>80</v>
      </c>
      <c r="D656" s="40">
        <v>4</v>
      </c>
      <c r="E656" s="40">
        <v>12</v>
      </c>
      <c r="F656" s="41" t="s">
        <v>104</v>
      </c>
      <c r="G656" s="39" t="s">
        <v>503</v>
      </c>
      <c r="H656" s="42">
        <v>780.4</v>
      </c>
      <c r="I656" s="65">
        <f>I657</f>
        <v>681.4</v>
      </c>
      <c r="J656" s="43">
        <f t="shared" si="21"/>
        <v>87.314197847257816</v>
      </c>
      <c r="K656" s="11" t="s">
        <v>503</v>
      </c>
    </row>
    <row r="657" spans="1:11" ht="18" customHeight="1">
      <c r="A657" s="4"/>
      <c r="B657" s="44" t="s">
        <v>525</v>
      </c>
      <c r="C657" s="39">
        <v>80</v>
      </c>
      <c r="D657" s="40">
        <v>4</v>
      </c>
      <c r="E657" s="40">
        <v>12</v>
      </c>
      <c r="F657" s="41" t="s">
        <v>104</v>
      </c>
      <c r="G657" s="39" t="s">
        <v>523</v>
      </c>
      <c r="H657" s="42">
        <v>780.4</v>
      </c>
      <c r="I657" s="65">
        <v>681.4</v>
      </c>
      <c r="J657" s="43">
        <f t="shared" si="21"/>
        <v>87.314197847257816</v>
      </c>
      <c r="K657" s="11" t="s">
        <v>503</v>
      </c>
    </row>
    <row r="658" spans="1:11" ht="15">
      <c r="A658" s="4"/>
      <c r="B658" s="38" t="s">
        <v>118</v>
      </c>
      <c r="C658" s="39">
        <v>80</v>
      </c>
      <c r="D658" s="40">
        <v>5</v>
      </c>
      <c r="E658" s="40">
        <v>0</v>
      </c>
      <c r="F658" s="41"/>
      <c r="G658" s="39" t="s">
        <v>503</v>
      </c>
      <c r="H658" s="65">
        <f>H659</f>
        <v>274343.30000000005</v>
      </c>
      <c r="I658" s="65">
        <f>I659</f>
        <v>249070.19999999998</v>
      </c>
      <c r="J658" s="43">
        <f t="shared" si="21"/>
        <v>90.787783044091086</v>
      </c>
      <c r="K658" s="11" t="s">
        <v>503</v>
      </c>
    </row>
    <row r="659" spans="1:11" ht="15">
      <c r="A659" s="4"/>
      <c r="B659" s="38" t="s">
        <v>117</v>
      </c>
      <c r="C659" s="39">
        <v>80</v>
      </c>
      <c r="D659" s="40">
        <v>5</v>
      </c>
      <c r="E659" s="40">
        <v>1</v>
      </c>
      <c r="F659" s="41"/>
      <c r="G659" s="39" t="s">
        <v>503</v>
      </c>
      <c r="H659" s="65">
        <f>H660+H666+H669</f>
        <v>274343.30000000005</v>
      </c>
      <c r="I659" s="65">
        <f>I660+I666+I669</f>
        <v>249070.19999999998</v>
      </c>
      <c r="J659" s="43">
        <f t="shared" si="21"/>
        <v>90.787783044091086</v>
      </c>
      <c r="K659" s="11" t="s">
        <v>503</v>
      </c>
    </row>
    <row r="660" spans="1:11" ht="33" customHeight="1">
      <c r="A660" s="4"/>
      <c r="B660" s="44" t="s">
        <v>116</v>
      </c>
      <c r="C660" s="39">
        <v>80</v>
      </c>
      <c r="D660" s="40">
        <v>5</v>
      </c>
      <c r="E660" s="40">
        <v>1</v>
      </c>
      <c r="F660" s="41" t="s">
        <v>115</v>
      </c>
      <c r="G660" s="39" t="s">
        <v>503</v>
      </c>
      <c r="H660" s="65">
        <f>H661</f>
        <v>245206.2</v>
      </c>
      <c r="I660" s="65">
        <f>I661</f>
        <v>219933.3</v>
      </c>
      <c r="J660" s="43">
        <f t="shared" si="21"/>
        <v>89.693205147341288</v>
      </c>
      <c r="K660" s="11" t="s">
        <v>503</v>
      </c>
    </row>
    <row r="661" spans="1:11" ht="32.25" customHeight="1">
      <c r="A661" s="4"/>
      <c r="B661" s="45" t="s">
        <v>114</v>
      </c>
      <c r="C661" s="39">
        <v>80</v>
      </c>
      <c r="D661" s="40">
        <v>5</v>
      </c>
      <c r="E661" s="40">
        <v>1</v>
      </c>
      <c r="F661" s="41" t="s">
        <v>113</v>
      </c>
      <c r="G661" s="39" t="s">
        <v>503</v>
      </c>
      <c r="H661" s="65">
        <f>H662+H664</f>
        <v>245206.2</v>
      </c>
      <c r="I661" s="65">
        <f>I662+I664</f>
        <v>219933.3</v>
      </c>
      <c r="J661" s="43">
        <f t="shared" si="21"/>
        <v>89.693205147341288</v>
      </c>
      <c r="K661" s="11" t="s">
        <v>503</v>
      </c>
    </row>
    <row r="662" spans="1:11" ht="60.75" customHeight="1">
      <c r="A662" s="4"/>
      <c r="B662" s="44" t="s">
        <v>112</v>
      </c>
      <c r="C662" s="39">
        <v>80</v>
      </c>
      <c r="D662" s="40">
        <v>5</v>
      </c>
      <c r="E662" s="40">
        <v>1</v>
      </c>
      <c r="F662" s="41" t="s">
        <v>111</v>
      </c>
      <c r="G662" s="39" t="s">
        <v>503</v>
      </c>
      <c r="H662" s="65">
        <f>H663</f>
        <v>205795.6</v>
      </c>
      <c r="I662" s="65">
        <f>I663</f>
        <v>197940</v>
      </c>
      <c r="J662" s="43">
        <f t="shared" si="21"/>
        <v>96.182814404195227</v>
      </c>
      <c r="K662" s="11" t="s">
        <v>503</v>
      </c>
    </row>
    <row r="663" spans="1:11" ht="27.75" customHeight="1">
      <c r="A663" s="4"/>
      <c r="B663" s="44" t="s">
        <v>95</v>
      </c>
      <c r="C663" s="39">
        <v>80</v>
      </c>
      <c r="D663" s="40">
        <v>5</v>
      </c>
      <c r="E663" s="40">
        <v>1</v>
      </c>
      <c r="F663" s="41" t="s">
        <v>111</v>
      </c>
      <c r="G663" s="39" t="s">
        <v>93</v>
      </c>
      <c r="H663" s="42">
        <v>205795.6</v>
      </c>
      <c r="I663" s="65">
        <v>197940</v>
      </c>
      <c r="J663" s="43">
        <f t="shared" si="21"/>
        <v>96.182814404195227</v>
      </c>
      <c r="K663" s="11" t="s">
        <v>503</v>
      </c>
    </row>
    <row r="664" spans="1:11" ht="46.5" customHeight="1">
      <c r="A664" s="4"/>
      <c r="B664" s="44" t="s">
        <v>110</v>
      </c>
      <c r="C664" s="39">
        <v>80</v>
      </c>
      <c r="D664" s="40">
        <v>5</v>
      </c>
      <c r="E664" s="40">
        <v>1</v>
      </c>
      <c r="F664" s="41" t="s">
        <v>109</v>
      </c>
      <c r="G664" s="39" t="s">
        <v>503</v>
      </c>
      <c r="H664" s="65">
        <f>H665</f>
        <v>39410.6</v>
      </c>
      <c r="I664" s="65">
        <f>I665</f>
        <v>21993.3</v>
      </c>
      <c r="J664" s="43">
        <f t="shared" si="21"/>
        <v>55.805544701171762</v>
      </c>
      <c r="K664" s="11" t="s">
        <v>503</v>
      </c>
    </row>
    <row r="665" spans="1:11" ht="30.75" customHeight="1">
      <c r="A665" s="4"/>
      <c r="B665" s="44" t="s">
        <v>95</v>
      </c>
      <c r="C665" s="39">
        <v>80</v>
      </c>
      <c r="D665" s="40">
        <v>5</v>
      </c>
      <c r="E665" s="40">
        <v>1</v>
      </c>
      <c r="F665" s="41" t="s">
        <v>109</v>
      </c>
      <c r="G665" s="39" t="s">
        <v>93</v>
      </c>
      <c r="H665" s="42">
        <v>39410.6</v>
      </c>
      <c r="I665" s="65">
        <v>21993.3</v>
      </c>
      <c r="J665" s="43">
        <f t="shared" si="21"/>
        <v>55.805544701171762</v>
      </c>
      <c r="K665" s="11" t="s">
        <v>503</v>
      </c>
    </row>
    <row r="666" spans="1:11" ht="36" customHeight="1">
      <c r="A666" s="4"/>
      <c r="B666" s="44" t="s">
        <v>108</v>
      </c>
      <c r="C666" s="39">
        <v>80</v>
      </c>
      <c r="D666" s="40">
        <v>5</v>
      </c>
      <c r="E666" s="40">
        <v>1</v>
      </c>
      <c r="F666" s="41" t="s">
        <v>107</v>
      </c>
      <c r="G666" s="39" t="s">
        <v>503</v>
      </c>
      <c r="H666" s="65">
        <f>H667</f>
        <v>17799.400000000001</v>
      </c>
      <c r="I666" s="65">
        <f>I667</f>
        <v>17799.400000000001</v>
      </c>
      <c r="J666" s="43">
        <f t="shared" ref="J666:J726" si="25">(I666*100%)/H666*100</f>
        <v>100</v>
      </c>
      <c r="K666" s="11" t="s">
        <v>503</v>
      </c>
    </row>
    <row r="667" spans="1:11" ht="31.5" customHeight="1">
      <c r="A667" s="4"/>
      <c r="B667" s="44" t="s">
        <v>106</v>
      </c>
      <c r="C667" s="39">
        <v>80</v>
      </c>
      <c r="D667" s="40">
        <v>5</v>
      </c>
      <c r="E667" s="40">
        <v>1</v>
      </c>
      <c r="F667" s="41" t="s">
        <v>104</v>
      </c>
      <c r="G667" s="39" t="s">
        <v>503</v>
      </c>
      <c r="H667" s="65">
        <f>H668</f>
        <v>17799.400000000001</v>
      </c>
      <c r="I667" s="65">
        <f>I668</f>
        <v>17799.400000000001</v>
      </c>
      <c r="J667" s="43">
        <f t="shared" si="25"/>
        <v>100</v>
      </c>
      <c r="K667" s="11" t="s">
        <v>503</v>
      </c>
    </row>
    <row r="668" spans="1:11" ht="28.5" customHeight="1">
      <c r="A668" s="4"/>
      <c r="B668" s="44" t="s">
        <v>105</v>
      </c>
      <c r="C668" s="39">
        <v>80</v>
      </c>
      <c r="D668" s="40">
        <v>5</v>
      </c>
      <c r="E668" s="40">
        <v>1</v>
      </c>
      <c r="F668" s="41" t="s">
        <v>104</v>
      </c>
      <c r="G668" s="39" t="s">
        <v>103</v>
      </c>
      <c r="H668" s="42">
        <v>17799.400000000001</v>
      </c>
      <c r="I668" s="65">
        <v>17799.400000000001</v>
      </c>
      <c r="J668" s="43">
        <f t="shared" si="25"/>
        <v>100</v>
      </c>
      <c r="K668" s="11" t="s">
        <v>503</v>
      </c>
    </row>
    <row r="669" spans="1:11" ht="15">
      <c r="A669" s="4"/>
      <c r="B669" s="44" t="s">
        <v>102</v>
      </c>
      <c r="C669" s="39">
        <v>80</v>
      </c>
      <c r="D669" s="40">
        <v>5</v>
      </c>
      <c r="E669" s="40">
        <v>1</v>
      </c>
      <c r="F669" s="41" t="s">
        <v>101</v>
      </c>
      <c r="G669" s="39" t="s">
        <v>503</v>
      </c>
      <c r="H669" s="65">
        <f>H670</f>
        <v>11337.7</v>
      </c>
      <c r="I669" s="65">
        <f>I670</f>
        <v>11337.5</v>
      </c>
      <c r="J669" s="43">
        <f t="shared" si="25"/>
        <v>99.998235973786564</v>
      </c>
      <c r="K669" s="11" t="s">
        <v>503</v>
      </c>
    </row>
    <row r="670" spans="1:11" ht="15" customHeight="1">
      <c r="A670" s="4"/>
      <c r="B670" s="45" t="s">
        <v>100</v>
      </c>
      <c r="C670" s="39">
        <v>80</v>
      </c>
      <c r="D670" s="40">
        <v>5</v>
      </c>
      <c r="E670" s="40">
        <v>1</v>
      </c>
      <c r="F670" s="41" t="s">
        <v>99</v>
      </c>
      <c r="G670" s="39" t="s">
        <v>503</v>
      </c>
      <c r="H670" s="65">
        <f>H671+H673</f>
        <v>11337.7</v>
      </c>
      <c r="I670" s="65">
        <f>I671+I673</f>
        <v>11337.5</v>
      </c>
      <c r="J670" s="43">
        <f t="shared" si="25"/>
        <v>99.998235973786564</v>
      </c>
      <c r="K670" s="11" t="s">
        <v>503</v>
      </c>
    </row>
    <row r="671" spans="1:11" ht="44.25" customHeight="1">
      <c r="A671" s="4"/>
      <c r="B671" s="44" t="s">
        <v>98</v>
      </c>
      <c r="C671" s="39">
        <v>80</v>
      </c>
      <c r="D671" s="40">
        <v>5</v>
      </c>
      <c r="E671" s="40">
        <v>1</v>
      </c>
      <c r="F671" s="41" t="s">
        <v>97</v>
      </c>
      <c r="G671" s="39" t="s">
        <v>503</v>
      </c>
      <c r="H671" s="65">
        <f>H672</f>
        <v>2455.6</v>
      </c>
      <c r="I671" s="65">
        <f>I672</f>
        <v>2455.5</v>
      </c>
      <c r="J671" s="43">
        <f t="shared" si="25"/>
        <v>99.995927675517194</v>
      </c>
      <c r="K671" s="11" t="s">
        <v>503</v>
      </c>
    </row>
    <row r="672" spans="1:11" ht="30" customHeight="1">
      <c r="A672" s="4"/>
      <c r="B672" s="44" t="s">
        <v>95</v>
      </c>
      <c r="C672" s="39">
        <v>80</v>
      </c>
      <c r="D672" s="40">
        <v>5</v>
      </c>
      <c r="E672" s="40">
        <v>1</v>
      </c>
      <c r="F672" s="41" t="s">
        <v>97</v>
      </c>
      <c r="G672" s="39" t="s">
        <v>93</v>
      </c>
      <c r="H672" s="42">
        <v>2455.6</v>
      </c>
      <c r="I672" s="65">
        <v>2455.5</v>
      </c>
      <c r="J672" s="43">
        <f>(I672*100%)/H672*100</f>
        <v>99.995927675517194</v>
      </c>
      <c r="K672" s="11" t="s">
        <v>503</v>
      </c>
    </row>
    <row r="673" spans="1:11" ht="28.5" customHeight="1">
      <c r="A673" s="4"/>
      <c r="B673" s="44" t="s">
        <v>96</v>
      </c>
      <c r="C673" s="39">
        <v>80</v>
      </c>
      <c r="D673" s="40">
        <v>5</v>
      </c>
      <c r="E673" s="40">
        <v>1</v>
      </c>
      <c r="F673" s="41" t="s">
        <v>94</v>
      </c>
      <c r="G673" s="39" t="s">
        <v>503</v>
      </c>
      <c r="H673" s="65">
        <f>H674</f>
        <v>8882.1</v>
      </c>
      <c r="I673" s="65">
        <f>I674</f>
        <v>8882</v>
      </c>
      <c r="J673" s="43">
        <f t="shared" si="25"/>
        <v>99.998874140124514</v>
      </c>
      <c r="K673" s="11" t="s">
        <v>503</v>
      </c>
    </row>
    <row r="674" spans="1:11" ht="30.75" customHeight="1">
      <c r="A674" s="4"/>
      <c r="B674" s="44" t="s">
        <v>95</v>
      </c>
      <c r="C674" s="39">
        <v>80</v>
      </c>
      <c r="D674" s="40">
        <v>5</v>
      </c>
      <c r="E674" s="40">
        <v>1</v>
      </c>
      <c r="F674" s="41" t="s">
        <v>94</v>
      </c>
      <c r="G674" s="39" t="s">
        <v>93</v>
      </c>
      <c r="H674" s="42">
        <v>8882.1</v>
      </c>
      <c r="I674" s="65">
        <v>8882</v>
      </c>
      <c r="J674" s="43">
        <f t="shared" si="25"/>
        <v>99.998874140124514</v>
      </c>
      <c r="K674" s="11" t="s">
        <v>503</v>
      </c>
    </row>
    <row r="675" spans="1:11" ht="15">
      <c r="A675" s="4"/>
      <c r="B675" s="38" t="s">
        <v>515</v>
      </c>
      <c r="C675" s="39">
        <v>80</v>
      </c>
      <c r="D675" s="40">
        <v>10</v>
      </c>
      <c r="E675" s="40">
        <v>0</v>
      </c>
      <c r="F675" s="41"/>
      <c r="G675" s="39" t="s">
        <v>503</v>
      </c>
      <c r="H675" s="65">
        <f t="shared" ref="H675:I677" si="26">H676</f>
        <v>35866.800000000003</v>
      </c>
      <c r="I675" s="65">
        <f t="shared" si="26"/>
        <v>32412</v>
      </c>
      <c r="J675" s="43">
        <f t="shared" si="25"/>
        <v>90.36769380039479</v>
      </c>
      <c r="K675" s="11" t="s">
        <v>503</v>
      </c>
    </row>
    <row r="676" spans="1:11" ht="15">
      <c r="A676" s="4"/>
      <c r="B676" s="38" t="s">
        <v>514</v>
      </c>
      <c r="C676" s="39">
        <v>80</v>
      </c>
      <c r="D676" s="40">
        <v>10</v>
      </c>
      <c r="E676" s="40">
        <v>4</v>
      </c>
      <c r="F676" s="41"/>
      <c r="G676" s="39" t="s">
        <v>503</v>
      </c>
      <c r="H676" s="65">
        <f t="shared" si="26"/>
        <v>35866.800000000003</v>
      </c>
      <c r="I676" s="65">
        <f t="shared" si="26"/>
        <v>32412</v>
      </c>
      <c r="J676" s="43">
        <f t="shared" si="25"/>
        <v>90.36769380039479</v>
      </c>
      <c r="K676" s="11" t="s">
        <v>503</v>
      </c>
    </row>
    <row r="677" spans="1:11" ht="16.5" customHeight="1">
      <c r="A677" s="4"/>
      <c r="B677" s="44" t="s">
        <v>24</v>
      </c>
      <c r="C677" s="39">
        <v>80</v>
      </c>
      <c r="D677" s="40">
        <v>10</v>
      </c>
      <c r="E677" s="40">
        <v>4</v>
      </c>
      <c r="F677" s="41" t="s">
        <v>23</v>
      </c>
      <c r="G677" s="39" t="s">
        <v>503</v>
      </c>
      <c r="H677" s="65">
        <f t="shared" si="26"/>
        <v>35866.800000000003</v>
      </c>
      <c r="I677" s="65">
        <f t="shared" si="26"/>
        <v>32412</v>
      </c>
      <c r="J677" s="43">
        <f t="shared" si="25"/>
        <v>90.36769380039479</v>
      </c>
      <c r="K677" s="11" t="s">
        <v>503</v>
      </c>
    </row>
    <row r="678" spans="1:11" ht="30" customHeight="1">
      <c r="A678" s="4"/>
      <c r="B678" s="45" t="s">
        <v>85</v>
      </c>
      <c r="C678" s="39">
        <v>80</v>
      </c>
      <c r="D678" s="40">
        <v>10</v>
      </c>
      <c r="E678" s="40">
        <v>4</v>
      </c>
      <c r="F678" s="41" t="s">
        <v>84</v>
      </c>
      <c r="G678" s="39" t="s">
        <v>503</v>
      </c>
      <c r="H678" s="65">
        <f>H679+H681</f>
        <v>35866.800000000003</v>
      </c>
      <c r="I678" s="65">
        <f>I679+I681</f>
        <v>32412</v>
      </c>
      <c r="J678" s="43">
        <f t="shared" si="25"/>
        <v>90.36769380039479</v>
      </c>
      <c r="K678" s="11" t="s">
        <v>503</v>
      </c>
    </row>
    <row r="679" spans="1:11" ht="58.5" customHeight="1">
      <c r="A679" s="4"/>
      <c r="B679" s="44" t="s">
        <v>83</v>
      </c>
      <c r="C679" s="39">
        <v>80</v>
      </c>
      <c r="D679" s="40">
        <v>10</v>
      </c>
      <c r="E679" s="40">
        <v>4</v>
      </c>
      <c r="F679" s="41" t="s">
        <v>82</v>
      </c>
      <c r="G679" s="39" t="s">
        <v>503</v>
      </c>
      <c r="H679" s="65">
        <f>H680</f>
        <v>33714.800000000003</v>
      </c>
      <c r="I679" s="65">
        <f>I680</f>
        <v>30326.5</v>
      </c>
      <c r="J679" s="43">
        <f t="shared" si="25"/>
        <v>89.950110930511215</v>
      </c>
      <c r="K679" s="11" t="s">
        <v>503</v>
      </c>
    </row>
    <row r="680" spans="1:11" ht="19.5" customHeight="1">
      <c r="A680" s="4"/>
      <c r="B680" s="44" t="s">
        <v>525</v>
      </c>
      <c r="C680" s="39">
        <v>80</v>
      </c>
      <c r="D680" s="40">
        <v>10</v>
      </c>
      <c r="E680" s="40">
        <v>4</v>
      </c>
      <c r="F680" s="41" t="s">
        <v>82</v>
      </c>
      <c r="G680" s="39" t="s">
        <v>523</v>
      </c>
      <c r="H680" s="42">
        <v>33714.800000000003</v>
      </c>
      <c r="I680" s="65">
        <v>30326.5</v>
      </c>
      <c r="J680" s="43">
        <f t="shared" si="25"/>
        <v>89.950110930511215</v>
      </c>
      <c r="K680" s="11" t="s">
        <v>503</v>
      </c>
    </row>
    <row r="681" spans="1:11" ht="31.5" customHeight="1">
      <c r="A681" s="4"/>
      <c r="B681" s="44" t="s">
        <v>81</v>
      </c>
      <c r="C681" s="39">
        <v>80</v>
      </c>
      <c r="D681" s="40">
        <v>10</v>
      </c>
      <c r="E681" s="40">
        <v>4</v>
      </c>
      <c r="F681" s="41" t="s">
        <v>80</v>
      </c>
      <c r="G681" s="39" t="s">
        <v>503</v>
      </c>
      <c r="H681" s="42">
        <v>2152</v>
      </c>
      <c r="I681" s="65">
        <f>I682</f>
        <v>2085.5</v>
      </c>
      <c r="J681" s="43">
        <f t="shared" si="25"/>
        <v>96.909851301115253</v>
      </c>
      <c r="K681" s="11" t="s">
        <v>503</v>
      </c>
    </row>
    <row r="682" spans="1:11" ht="18" customHeight="1">
      <c r="A682" s="4"/>
      <c r="B682" s="44" t="s">
        <v>525</v>
      </c>
      <c r="C682" s="39">
        <v>80</v>
      </c>
      <c r="D682" s="40">
        <v>10</v>
      </c>
      <c r="E682" s="40">
        <v>4</v>
      </c>
      <c r="F682" s="41" t="s">
        <v>80</v>
      </c>
      <c r="G682" s="39" t="s">
        <v>523</v>
      </c>
      <c r="H682" s="42">
        <v>2152</v>
      </c>
      <c r="I682" s="65">
        <v>2085.5</v>
      </c>
      <c r="J682" s="43">
        <f t="shared" si="25"/>
        <v>96.909851301115253</v>
      </c>
      <c r="K682" s="11" t="s">
        <v>503</v>
      </c>
    </row>
    <row r="683" spans="1:11" ht="24" customHeight="1">
      <c r="A683" s="4"/>
      <c r="B683" s="46" t="s">
        <v>79</v>
      </c>
      <c r="C683" s="47">
        <v>200</v>
      </c>
      <c r="D683" s="48"/>
      <c r="E683" s="48"/>
      <c r="F683" s="49"/>
      <c r="G683" s="47"/>
      <c r="H683" s="66">
        <f>H684+H690+H795</f>
        <v>1813487.2000000002</v>
      </c>
      <c r="I683" s="66">
        <f>I684+I690+I795</f>
        <v>1801062.2999999998</v>
      </c>
      <c r="J683" s="51">
        <f t="shared" si="25"/>
        <v>99.314861444845022</v>
      </c>
      <c r="K683" s="11" t="s">
        <v>503</v>
      </c>
    </row>
    <row r="684" spans="1:11" ht="15">
      <c r="A684" s="4"/>
      <c r="B684" s="38" t="s">
        <v>78</v>
      </c>
      <c r="C684" s="39">
        <v>200</v>
      </c>
      <c r="D684" s="40">
        <v>4</v>
      </c>
      <c r="E684" s="40">
        <v>0</v>
      </c>
      <c r="F684" s="41"/>
      <c r="G684" s="39" t="s">
        <v>503</v>
      </c>
      <c r="H684" s="42">
        <v>72.7</v>
      </c>
      <c r="I684" s="65">
        <f>I685</f>
        <v>72.7</v>
      </c>
      <c r="J684" s="43">
        <f t="shared" si="25"/>
        <v>100</v>
      </c>
      <c r="K684" s="11" t="s">
        <v>503</v>
      </c>
    </row>
    <row r="685" spans="1:11" ht="15">
      <c r="A685" s="4"/>
      <c r="B685" s="38" t="s">
        <v>77</v>
      </c>
      <c r="C685" s="39">
        <v>200</v>
      </c>
      <c r="D685" s="40">
        <v>4</v>
      </c>
      <c r="E685" s="40">
        <v>1</v>
      </c>
      <c r="F685" s="41"/>
      <c r="G685" s="39" t="s">
        <v>503</v>
      </c>
      <c r="H685" s="42">
        <v>72.7</v>
      </c>
      <c r="I685" s="65">
        <f>I686</f>
        <v>72.7</v>
      </c>
      <c r="J685" s="43">
        <f t="shared" si="25"/>
        <v>100</v>
      </c>
      <c r="K685" s="11" t="s">
        <v>503</v>
      </c>
    </row>
    <row r="686" spans="1:11" ht="18.75" customHeight="1">
      <c r="A686" s="4"/>
      <c r="B686" s="44" t="s">
        <v>76</v>
      </c>
      <c r="C686" s="39">
        <v>200</v>
      </c>
      <c r="D686" s="40">
        <v>4</v>
      </c>
      <c r="E686" s="40">
        <v>1</v>
      </c>
      <c r="F686" s="41" t="s">
        <v>75</v>
      </c>
      <c r="G686" s="39" t="s">
        <v>503</v>
      </c>
      <c r="H686" s="42">
        <v>72.7</v>
      </c>
      <c r="I686" s="65">
        <f>I687</f>
        <v>72.7</v>
      </c>
      <c r="J686" s="43">
        <f t="shared" si="25"/>
        <v>100</v>
      </c>
      <c r="K686" s="11" t="s">
        <v>503</v>
      </c>
    </row>
    <row r="687" spans="1:11" ht="29.25" customHeight="1">
      <c r="A687" s="4"/>
      <c r="B687" s="45" t="s">
        <v>74</v>
      </c>
      <c r="C687" s="39">
        <v>200</v>
      </c>
      <c r="D687" s="40">
        <v>4</v>
      </c>
      <c r="E687" s="40">
        <v>1</v>
      </c>
      <c r="F687" s="41" t="s">
        <v>73</v>
      </c>
      <c r="G687" s="39" t="s">
        <v>503</v>
      </c>
      <c r="H687" s="42">
        <v>72.7</v>
      </c>
      <c r="I687" s="65">
        <f>I688</f>
        <v>72.7</v>
      </c>
      <c r="J687" s="43">
        <f t="shared" si="25"/>
        <v>100</v>
      </c>
      <c r="K687" s="11" t="s">
        <v>503</v>
      </c>
    </row>
    <row r="688" spans="1:11" ht="47.25" customHeight="1">
      <c r="A688" s="4"/>
      <c r="B688" s="44" t="s">
        <v>72</v>
      </c>
      <c r="C688" s="39">
        <v>200</v>
      </c>
      <c r="D688" s="40">
        <v>4</v>
      </c>
      <c r="E688" s="40">
        <v>1</v>
      </c>
      <c r="F688" s="41" t="s">
        <v>71</v>
      </c>
      <c r="G688" s="39" t="s">
        <v>503</v>
      </c>
      <c r="H688" s="42">
        <v>72.7</v>
      </c>
      <c r="I688" s="65">
        <f>I689</f>
        <v>72.7</v>
      </c>
      <c r="J688" s="43">
        <f t="shared" si="25"/>
        <v>100</v>
      </c>
      <c r="K688" s="11" t="s">
        <v>503</v>
      </c>
    </row>
    <row r="689" spans="1:11" ht="15">
      <c r="A689" s="4"/>
      <c r="B689" s="44" t="s">
        <v>517</v>
      </c>
      <c r="C689" s="39">
        <v>200</v>
      </c>
      <c r="D689" s="40">
        <v>4</v>
      </c>
      <c r="E689" s="40">
        <v>1</v>
      </c>
      <c r="F689" s="41" t="s">
        <v>71</v>
      </c>
      <c r="G689" s="39" t="s">
        <v>504</v>
      </c>
      <c r="H689" s="42">
        <v>72.7</v>
      </c>
      <c r="I689" s="65">
        <v>72.7</v>
      </c>
      <c r="J689" s="43">
        <f t="shared" si="25"/>
        <v>100</v>
      </c>
      <c r="K689" s="11" t="s">
        <v>503</v>
      </c>
    </row>
    <row r="690" spans="1:11" ht="15">
      <c r="A690" s="4"/>
      <c r="B690" s="38" t="s">
        <v>70</v>
      </c>
      <c r="C690" s="39">
        <v>200</v>
      </c>
      <c r="D690" s="40">
        <v>7</v>
      </c>
      <c r="E690" s="40">
        <v>0</v>
      </c>
      <c r="F690" s="41"/>
      <c r="G690" s="39" t="s">
        <v>503</v>
      </c>
      <c r="H690" s="65">
        <f>H691+H711+H758+H768</f>
        <v>1780827.5000000002</v>
      </c>
      <c r="I690" s="65">
        <f>I691+I711+I758+I768</f>
        <v>1768986.4</v>
      </c>
      <c r="J690" s="43">
        <f t="shared" si="25"/>
        <v>99.335078776579962</v>
      </c>
      <c r="K690" s="11" t="s">
        <v>503</v>
      </c>
    </row>
    <row r="691" spans="1:11" ht="15">
      <c r="A691" s="4"/>
      <c r="B691" s="38" t="s">
        <v>69</v>
      </c>
      <c r="C691" s="39">
        <v>200</v>
      </c>
      <c r="D691" s="40">
        <v>7</v>
      </c>
      <c r="E691" s="40">
        <v>1</v>
      </c>
      <c r="F691" s="41"/>
      <c r="G691" s="39" t="s">
        <v>503</v>
      </c>
      <c r="H691" s="65">
        <f>H692+H707</f>
        <v>761088.4</v>
      </c>
      <c r="I691" s="65">
        <f>I692+I707</f>
        <v>760246.8</v>
      </c>
      <c r="J691" s="43">
        <f t="shared" si="25"/>
        <v>99.889421517920923</v>
      </c>
      <c r="K691" s="11" t="s">
        <v>503</v>
      </c>
    </row>
    <row r="692" spans="1:11" ht="18" customHeight="1">
      <c r="A692" s="4"/>
      <c r="B692" s="44" t="s">
        <v>513</v>
      </c>
      <c r="C692" s="39">
        <v>200</v>
      </c>
      <c r="D692" s="40">
        <v>7</v>
      </c>
      <c r="E692" s="40">
        <v>1</v>
      </c>
      <c r="F692" s="41" t="s">
        <v>512</v>
      </c>
      <c r="G692" s="39" t="s">
        <v>503</v>
      </c>
      <c r="H692" s="42">
        <v>760725.9</v>
      </c>
      <c r="I692" s="65">
        <f>I693</f>
        <v>759884.3</v>
      </c>
      <c r="J692" s="43">
        <f t="shared" si="25"/>
        <v>99.889368825223386</v>
      </c>
      <c r="K692" s="11" t="s">
        <v>503</v>
      </c>
    </row>
    <row r="693" spans="1:11" ht="30.75" customHeight="1">
      <c r="A693" s="4"/>
      <c r="B693" s="45" t="s">
        <v>511</v>
      </c>
      <c r="C693" s="39">
        <v>200</v>
      </c>
      <c r="D693" s="40">
        <v>7</v>
      </c>
      <c r="E693" s="40">
        <v>1</v>
      </c>
      <c r="F693" s="41" t="s">
        <v>510</v>
      </c>
      <c r="G693" s="39" t="s">
        <v>503</v>
      </c>
      <c r="H693" s="65">
        <f>H694+H697+H699+H701+H703+H705</f>
        <v>760725.9</v>
      </c>
      <c r="I693" s="65">
        <f>I694+I697+I699+I701+I703+I705</f>
        <v>759884.3</v>
      </c>
      <c r="J693" s="43">
        <f t="shared" si="25"/>
        <v>99.889368825223386</v>
      </c>
      <c r="K693" s="11" t="s">
        <v>503</v>
      </c>
    </row>
    <row r="694" spans="1:11" ht="48.75" customHeight="1">
      <c r="A694" s="4"/>
      <c r="B694" s="44" t="s">
        <v>65</v>
      </c>
      <c r="C694" s="39">
        <v>200</v>
      </c>
      <c r="D694" s="40">
        <v>7</v>
      </c>
      <c r="E694" s="40">
        <v>1</v>
      </c>
      <c r="F694" s="41" t="s">
        <v>64</v>
      </c>
      <c r="G694" s="39" t="s">
        <v>503</v>
      </c>
      <c r="H694" s="42">
        <v>141929.20000000001</v>
      </c>
      <c r="I694" s="65">
        <f>I695+I696</f>
        <v>141124</v>
      </c>
      <c r="J694" s="43">
        <f t="shared" si="25"/>
        <v>99.432674882969806</v>
      </c>
      <c r="K694" s="11" t="s">
        <v>503</v>
      </c>
    </row>
    <row r="695" spans="1:11" ht="28.5" customHeight="1">
      <c r="A695" s="4"/>
      <c r="B695" s="44" t="s">
        <v>6</v>
      </c>
      <c r="C695" s="39">
        <v>200</v>
      </c>
      <c r="D695" s="40">
        <v>7</v>
      </c>
      <c r="E695" s="40">
        <v>1</v>
      </c>
      <c r="F695" s="41" t="s">
        <v>64</v>
      </c>
      <c r="G695" s="39" t="s">
        <v>5</v>
      </c>
      <c r="H695" s="42">
        <v>110985.4</v>
      </c>
      <c r="I695" s="65">
        <v>110985.3</v>
      </c>
      <c r="J695" s="43">
        <f t="shared" si="25"/>
        <v>99.999909898058675</v>
      </c>
      <c r="K695" s="11" t="s">
        <v>503</v>
      </c>
    </row>
    <row r="696" spans="1:11" ht="15">
      <c r="A696" s="4"/>
      <c r="B696" s="44" t="s">
        <v>517</v>
      </c>
      <c r="C696" s="39">
        <v>200</v>
      </c>
      <c r="D696" s="40">
        <v>7</v>
      </c>
      <c r="E696" s="40">
        <v>1</v>
      </c>
      <c r="F696" s="41" t="s">
        <v>64</v>
      </c>
      <c r="G696" s="39" t="s">
        <v>504</v>
      </c>
      <c r="H696" s="42">
        <v>30943.8</v>
      </c>
      <c r="I696" s="65">
        <v>30138.7</v>
      </c>
      <c r="J696" s="43">
        <f t="shared" si="25"/>
        <v>97.398186389519068</v>
      </c>
      <c r="K696" s="11" t="s">
        <v>503</v>
      </c>
    </row>
    <row r="697" spans="1:11" ht="67.5" customHeight="1">
      <c r="A697" s="4"/>
      <c r="B697" s="44" t="s">
        <v>63</v>
      </c>
      <c r="C697" s="39">
        <v>200</v>
      </c>
      <c r="D697" s="40">
        <v>7</v>
      </c>
      <c r="E697" s="40">
        <v>1</v>
      </c>
      <c r="F697" s="41" t="s">
        <v>62</v>
      </c>
      <c r="G697" s="39" t="s">
        <v>503</v>
      </c>
      <c r="H697" s="42">
        <v>21336.9</v>
      </c>
      <c r="I697" s="65">
        <f>I698</f>
        <v>21336.9</v>
      </c>
      <c r="J697" s="43">
        <f t="shared" si="25"/>
        <v>100</v>
      </c>
      <c r="K697" s="11" t="s">
        <v>503</v>
      </c>
    </row>
    <row r="698" spans="1:11" ht="15">
      <c r="A698" s="4"/>
      <c r="B698" s="44" t="s">
        <v>517</v>
      </c>
      <c r="C698" s="39">
        <v>200</v>
      </c>
      <c r="D698" s="40">
        <v>7</v>
      </c>
      <c r="E698" s="40">
        <v>1</v>
      </c>
      <c r="F698" s="41" t="s">
        <v>62</v>
      </c>
      <c r="G698" s="39" t="s">
        <v>504</v>
      </c>
      <c r="H698" s="42">
        <v>21336.9</v>
      </c>
      <c r="I698" s="65">
        <v>21336.9</v>
      </c>
      <c r="J698" s="43">
        <f t="shared" si="25"/>
        <v>100</v>
      </c>
      <c r="K698" s="11" t="s">
        <v>503</v>
      </c>
    </row>
    <row r="699" spans="1:11" ht="63.75" customHeight="1">
      <c r="A699" s="4"/>
      <c r="B699" s="44" t="s">
        <v>68</v>
      </c>
      <c r="C699" s="39">
        <v>200</v>
      </c>
      <c r="D699" s="40">
        <v>7</v>
      </c>
      <c r="E699" s="40">
        <v>1</v>
      </c>
      <c r="F699" s="41" t="s">
        <v>67</v>
      </c>
      <c r="G699" s="39" t="s">
        <v>503</v>
      </c>
      <c r="H699" s="42">
        <v>594268</v>
      </c>
      <c r="I699" s="65">
        <f>I700</f>
        <v>594268</v>
      </c>
      <c r="J699" s="43">
        <f t="shared" si="25"/>
        <v>100</v>
      </c>
      <c r="K699" s="11" t="s">
        <v>503</v>
      </c>
    </row>
    <row r="700" spans="1:11" ht="32.25" customHeight="1">
      <c r="A700" s="4"/>
      <c r="B700" s="44" t="s">
        <v>6</v>
      </c>
      <c r="C700" s="39">
        <v>200</v>
      </c>
      <c r="D700" s="40">
        <v>7</v>
      </c>
      <c r="E700" s="40">
        <v>1</v>
      </c>
      <c r="F700" s="41" t="s">
        <v>67</v>
      </c>
      <c r="G700" s="39" t="s">
        <v>5</v>
      </c>
      <c r="H700" s="42">
        <v>594268</v>
      </c>
      <c r="I700" s="65">
        <v>594268</v>
      </c>
      <c r="J700" s="43">
        <f t="shared" si="25"/>
        <v>100</v>
      </c>
      <c r="K700" s="11" t="s">
        <v>503</v>
      </c>
    </row>
    <row r="701" spans="1:11" ht="64.5" customHeight="1">
      <c r="A701" s="4"/>
      <c r="B701" s="44" t="s">
        <v>509</v>
      </c>
      <c r="C701" s="39">
        <v>200</v>
      </c>
      <c r="D701" s="40">
        <v>7</v>
      </c>
      <c r="E701" s="40">
        <v>1</v>
      </c>
      <c r="F701" s="41" t="s">
        <v>505</v>
      </c>
      <c r="G701" s="39" t="s">
        <v>503</v>
      </c>
      <c r="H701" s="42">
        <v>2297</v>
      </c>
      <c r="I701" s="65">
        <f>I702</f>
        <v>2260.6</v>
      </c>
      <c r="J701" s="43">
        <f t="shared" si="25"/>
        <v>98.415324336090549</v>
      </c>
      <c r="K701" s="11" t="s">
        <v>503</v>
      </c>
    </row>
    <row r="702" spans="1:11" ht="15">
      <c r="A702" s="4"/>
      <c r="B702" s="44" t="s">
        <v>517</v>
      </c>
      <c r="C702" s="39">
        <v>200</v>
      </c>
      <c r="D702" s="40">
        <v>7</v>
      </c>
      <c r="E702" s="40">
        <v>1</v>
      </c>
      <c r="F702" s="41" t="s">
        <v>505</v>
      </c>
      <c r="G702" s="39" t="s">
        <v>504</v>
      </c>
      <c r="H702" s="42">
        <v>2297</v>
      </c>
      <c r="I702" s="65">
        <v>2260.6</v>
      </c>
      <c r="J702" s="43">
        <f t="shared" si="25"/>
        <v>98.415324336090549</v>
      </c>
      <c r="K702" s="11" t="s">
        <v>503</v>
      </c>
    </row>
    <row r="703" spans="1:11" ht="45" customHeight="1">
      <c r="A703" s="4"/>
      <c r="B703" s="44" t="s">
        <v>53</v>
      </c>
      <c r="C703" s="39">
        <v>200</v>
      </c>
      <c r="D703" s="40">
        <v>7</v>
      </c>
      <c r="E703" s="40">
        <v>1</v>
      </c>
      <c r="F703" s="41" t="s">
        <v>52</v>
      </c>
      <c r="G703" s="39" t="s">
        <v>503</v>
      </c>
      <c r="H703" s="65">
        <f>H704</f>
        <v>744.8</v>
      </c>
      <c r="I703" s="65">
        <f>I704</f>
        <v>744.8</v>
      </c>
      <c r="J703" s="43">
        <f t="shared" si="25"/>
        <v>100</v>
      </c>
      <c r="K703" s="11" t="s">
        <v>503</v>
      </c>
    </row>
    <row r="704" spans="1:11" ht="15">
      <c r="A704" s="4"/>
      <c r="B704" s="44" t="s">
        <v>517</v>
      </c>
      <c r="C704" s="39">
        <v>200</v>
      </c>
      <c r="D704" s="40">
        <v>7</v>
      </c>
      <c r="E704" s="40">
        <v>1</v>
      </c>
      <c r="F704" s="41" t="s">
        <v>52</v>
      </c>
      <c r="G704" s="39" t="s">
        <v>504</v>
      </c>
      <c r="H704" s="42">
        <v>744.8</v>
      </c>
      <c r="I704" s="65">
        <v>744.8</v>
      </c>
      <c r="J704" s="43">
        <f t="shared" si="25"/>
        <v>100</v>
      </c>
      <c r="K704" s="11" t="s">
        <v>503</v>
      </c>
    </row>
    <row r="705" spans="1:11" ht="30" customHeight="1">
      <c r="A705" s="4"/>
      <c r="B705" s="44" t="s">
        <v>13</v>
      </c>
      <c r="C705" s="39">
        <v>200</v>
      </c>
      <c r="D705" s="40">
        <v>7</v>
      </c>
      <c r="E705" s="40">
        <v>1</v>
      </c>
      <c r="F705" s="41" t="s">
        <v>11</v>
      </c>
      <c r="G705" s="39" t="s">
        <v>503</v>
      </c>
      <c r="H705" s="65">
        <f>H706</f>
        <v>150</v>
      </c>
      <c r="I705" s="65">
        <f>I706</f>
        <v>150</v>
      </c>
      <c r="J705" s="43">
        <f t="shared" si="25"/>
        <v>100</v>
      </c>
      <c r="K705" s="11" t="s">
        <v>503</v>
      </c>
    </row>
    <row r="706" spans="1:11" ht="15">
      <c r="A706" s="4"/>
      <c r="B706" s="44" t="s">
        <v>517</v>
      </c>
      <c r="C706" s="39">
        <v>200</v>
      </c>
      <c r="D706" s="40">
        <v>7</v>
      </c>
      <c r="E706" s="40">
        <v>1</v>
      </c>
      <c r="F706" s="41" t="s">
        <v>11</v>
      </c>
      <c r="G706" s="39" t="s">
        <v>504</v>
      </c>
      <c r="H706" s="42">
        <v>150</v>
      </c>
      <c r="I706" s="65">
        <v>150</v>
      </c>
      <c r="J706" s="43">
        <f t="shared" si="25"/>
        <v>100</v>
      </c>
      <c r="K706" s="11" t="s">
        <v>503</v>
      </c>
    </row>
    <row r="707" spans="1:11" ht="32.25" customHeight="1">
      <c r="A707" s="4"/>
      <c r="B707" s="44" t="s">
        <v>39</v>
      </c>
      <c r="C707" s="39">
        <v>200</v>
      </c>
      <c r="D707" s="40">
        <v>7</v>
      </c>
      <c r="E707" s="40">
        <v>1</v>
      </c>
      <c r="F707" s="41" t="s">
        <v>38</v>
      </c>
      <c r="G707" s="39" t="s">
        <v>503</v>
      </c>
      <c r="H707" s="65">
        <f t="shared" ref="H707:I709" si="27">H708</f>
        <v>362.5</v>
      </c>
      <c r="I707" s="65">
        <f t="shared" si="27"/>
        <v>362.5</v>
      </c>
      <c r="J707" s="43">
        <f t="shared" si="25"/>
        <v>100</v>
      </c>
      <c r="K707" s="11" t="s">
        <v>503</v>
      </c>
    </row>
    <row r="708" spans="1:11" ht="51" customHeight="1">
      <c r="A708" s="4"/>
      <c r="B708" s="45" t="s">
        <v>37</v>
      </c>
      <c r="C708" s="39">
        <v>200</v>
      </c>
      <c r="D708" s="40">
        <v>7</v>
      </c>
      <c r="E708" s="40">
        <v>1</v>
      </c>
      <c r="F708" s="41" t="s">
        <v>36</v>
      </c>
      <c r="G708" s="39" t="s">
        <v>503</v>
      </c>
      <c r="H708" s="65">
        <f t="shared" si="27"/>
        <v>362.5</v>
      </c>
      <c r="I708" s="65">
        <f t="shared" si="27"/>
        <v>362.5</v>
      </c>
      <c r="J708" s="43">
        <f t="shared" si="25"/>
        <v>100</v>
      </c>
      <c r="K708" s="11" t="s">
        <v>503</v>
      </c>
    </row>
    <row r="709" spans="1:11" ht="45.75" customHeight="1">
      <c r="A709" s="4"/>
      <c r="B709" s="44" t="s">
        <v>35</v>
      </c>
      <c r="C709" s="39">
        <v>200</v>
      </c>
      <c r="D709" s="40">
        <v>7</v>
      </c>
      <c r="E709" s="40">
        <v>1</v>
      </c>
      <c r="F709" s="41" t="s">
        <v>34</v>
      </c>
      <c r="G709" s="39" t="s">
        <v>503</v>
      </c>
      <c r="H709" s="65">
        <f t="shared" si="27"/>
        <v>362.5</v>
      </c>
      <c r="I709" s="65">
        <f t="shared" si="27"/>
        <v>362.5</v>
      </c>
      <c r="J709" s="43">
        <f t="shared" si="25"/>
        <v>100</v>
      </c>
      <c r="K709" s="11" t="s">
        <v>503</v>
      </c>
    </row>
    <row r="710" spans="1:11" ht="15">
      <c r="A710" s="4"/>
      <c r="B710" s="44" t="s">
        <v>517</v>
      </c>
      <c r="C710" s="39">
        <v>200</v>
      </c>
      <c r="D710" s="40">
        <v>7</v>
      </c>
      <c r="E710" s="40">
        <v>1</v>
      </c>
      <c r="F710" s="41" t="s">
        <v>34</v>
      </c>
      <c r="G710" s="39" t="s">
        <v>504</v>
      </c>
      <c r="H710" s="42">
        <v>362.5</v>
      </c>
      <c r="I710" s="65">
        <v>362.5</v>
      </c>
      <c r="J710" s="43">
        <f t="shared" si="25"/>
        <v>100</v>
      </c>
      <c r="K710" s="11" t="s">
        <v>503</v>
      </c>
    </row>
    <row r="711" spans="1:11" ht="15">
      <c r="A711" s="4"/>
      <c r="B711" s="38" t="s">
        <v>66</v>
      </c>
      <c r="C711" s="39">
        <v>200</v>
      </c>
      <c r="D711" s="40">
        <v>7</v>
      </c>
      <c r="E711" s="40">
        <v>2</v>
      </c>
      <c r="F711" s="41"/>
      <c r="G711" s="39" t="s">
        <v>503</v>
      </c>
      <c r="H711" s="65">
        <f>H712+H741+H744+H751+H755</f>
        <v>950592.3</v>
      </c>
      <c r="I711" s="65">
        <f>I712+I741+I744+I751+I755</f>
        <v>943800</v>
      </c>
      <c r="J711" s="43">
        <f t="shared" si="25"/>
        <v>99.285466545436989</v>
      </c>
      <c r="K711" s="11" t="s">
        <v>503</v>
      </c>
    </row>
    <row r="712" spans="1:11" ht="16.5" customHeight="1">
      <c r="A712" s="4"/>
      <c r="B712" s="44" t="s">
        <v>513</v>
      </c>
      <c r="C712" s="39">
        <v>200</v>
      </c>
      <c r="D712" s="40">
        <v>7</v>
      </c>
      <c r="E712" s="40">
        <v>2</v>
      </c>
      <c r="F712" s="41" t="s">
        <v>512</v>
      </c>
      <c r="G712" s="39" t="s">
        <v>503</v>
      </c>
      <c r="H712" s="65">
        <f>H713+H733+H738</f>
        <v>949137.8</v>
      </c>
      <c r="I712" s="65">
        <f>I713+I733+I738</f>
        <v>942345.5</v>
      </c>
      <c r="J712" s="43">
        <f t="shared" si="25"/>
        <v>99.284371563328307</v>
      </c>
      <c r="K712" s="11" t="s">
        <v>503</v>
      </c>
    </row>
    <row r="713" spans="1:11" ht="27.75" customHeight="1">
      <c r="A713" s="4"/>
      <c r="B713" s="45" t="s">
        <v>511</v>
      </c>
      <c r="C713" s="39">
        <v>200</v>
      </c>
      <c r="D713" s="40">
        <v>7</v>
      </c>
      <c r="E713" s="40">
        <v>2</v>
      </c>
      <c r="F713" s="41" t="s">
        <v>510</v>
      </c>
      <c r="G713" s="39" t="s">
        <v>503</v>
      </c>
      <c r="H713" s="65">
        <f>H714+H717+H719+H721+H723+H725+H727+H729+H731</f>
        <v>946401.8</v>
      </c>
      <c r="I713" s="65">
        <f>I714+I717+I719+I721+I723+I725+I727+I729+I731</f>
        <v>941233.4</v>
      </c>
      <c r="J713" s="43">
        <f t="shared" si="25"/>
        <v>99.453889457944811</v>
      </c>
      <c r="K713" s="11" t="s">
        <v>503</v>
      </c>
    </row>
    <row r="714" spans="1:11" ht="45" customHeight="1">
      <c r="A714" s="4"/>
      <c r="B714" s="44" t="s">
        <v>65</v>
      </c>
      <c r="C714" s="39">
        <v>200</v>
      </c>
      <c r="D714" s="40">
        <v>7</v>
      </c>
      <c r="E714" s="40">
        <v>2</v>
      </c>
      <c r="F714" s="41" t="s">
        <v>64</v>
      </c>
      <c r="G714" s="39" t="s">
        <v>503</v>
      </c>
      <c r="H714" s="65">
        <f>H715+H716</f>
        <v>183416.80000000002</v>
      </c>
      <c r="I714" s="65">
        <f>I715+I716</f>
        <v>179339.7</v>
      </c>
      <c r="J714" s="43">
        <f t="shared" si="25"/>
        <v>97.777139280589338</v>
      </c>
      <c r="K714" s="11" t="s">
        <v>503</v>
      </c>
    </row>
    <row r="715" spans="1:11" ht="30.75" customHeight="1">
      <c r="A715" s="4"/>
      <c r="B715" s="44" t="s">
        <v>6</v>
      </c>
      <c r="C715" s="39">
        <v>200</v>
      </c>
      <c r="D715" s="40">
        <v>7</v>
      </c>
      <c r="E715" s="40">
        <v>2</v>
      </c>
      <c r="F715" s="41" t="s">
        <v>64</v>
      </c>
      <c r="G715" s="39" t="s">
        <v>5</v>
      </c>
      <c r="H715" s="42">
        <v>145592.20000000001</v>
      </c>
      <c r="I715" s="65">
        <v>145556.5</v>
      </c>
      <c r="J715" s="43">
        <f t="shared" si="25"/>
        <v>99.975479455630165</v>
      </c>
      <c r="K715" s="11" t="s">
        <v>503</v>
      </c>
    </row>
    <row r="716" spans="1:11" ht="15">
      <c r="A716" s="4"/>
      <c r="B716" s="44" t="s">
        <v>517</v>
      </c>
      <c r="C716" s="39">
        <v>200</v>
      </c>
      <c r="D716" s="40">
        <v>7</v>
      </c>
      <c r="E716" s="40">
        <v>2</v>
      </c>
      <c r="F716" s="41" t="s">
        <v>64</v>
      </c>
      <c r="G716" s="39" t="s">
        <v>504</v>
      </c>
      <c r="H716" s="42">
        <v>37824.6</v>
      </c>
      <c r="I716" s="65">
        <v>33783.199999999997</v>
      </c>
      <c r="J716" s="43">
        <f t="shared" si="25"/>
        <v>89.315419065898908</v>
      </c>
      <c r="K716" s="11" t="s">
        <v>503</v>
      </c>
    </row>
    <row r="717" spans="1:11" ht="63" customHeight="1">
      <c r="A717" s="4"/>
      <c r="B717" s="44" t="s">
        <v>63</v>
      </c>
      <c r="C717" s="39">
        <v>200</v>
      </c>
      <c r="D717" s="40">
        <v>7</v>
      </c>
      <c r="E717" s="40">
        <v>2</v>
      </c>
      <c r="F717" s="41" t="s">
        <v>62</v>
      </c>
      <c r="G717" s="39" t="s">
        <v>503</v>
      </c>
      <c r="H717" s="42">
        <v>11467.2</v>
      </c>
      <c r="I717" s="65">
        <f>I718</f>
        <v>11467.2</v>
      </c>
      <c r="J717" s="43">
        <f t="shared" si="25"/>
        <v>100</v>
      </c>
      <c r="K717" s="11" t="s">
        <v>503</v>
      </c>
    </row>
    <row r="718" spans="1:11" ht="15">
      <c r="A718" s="4"/>
      <c r="B718" s="44" t="s">
        <v>517</v>
      </c>
      <c r="C718" s="39">
        <v>200</v>
      </c>
      <c r="D718" s="40">
        <v>7</v>
      </c>
      <c r="E718" s="40">
        <v>2</v>
      </c>
      <c r="F718" s="41" t="s">
        <v>62</v>
      </c>
      <c r="G718" s="39" t="s">
        <v>504</v>
      </c>
      <c r="H718" s="42">
        <v>11467.2</v>
      </c>
      <c r="I718" s="65">
        <v>11467.2</v>
      </c>
      <c r="J718" s="43">
        <f t="shared" si="25"/>
        <v>100</v>
      </c>
      <c r="K718" s="11" t="s">
        <v>503</v>
      </c>
    </row>
    <row r="719" spans="1:11" ht="93.75" customHeight="1">
      <c r="A719" s="4"/>
      <c r="B719" s="44" t="s">
        <v>61</v>
      </c>
      <c r="C719" s="39">
        <v>200</v>
      </c>
      <c r="D719" s="40">
        <v>7</v>
      </c>
      <c r="E719" s="40">
        <v>2</v>
      </c>
      <c r="F719" s="41" t="s">
        <v>60</v>
      </c>
      <c r="G719" s="39" t="s">
        <v>503</v>
      </c>
      <c r="H719" s="42">
        <v>3400.4</v>
      </c>
      <c r="I719" s="65">
        <f>I720</f>
        <v>3400.4</v>
      </c>
      <c r="J719" s="43">
        <f t="shared" si="25"/>
        <v>100</v>
      </c>
      <c r="K719" s="11" t="s">
        <v>503</v>
      </c>
    </row>
    <row r="720" spans="1:11" ht="30" customHeight="1">
      <c r="A720" s="4"/>
      <c r="B720" s="44" t="s">
        <v>6</v>
      </c>
      <c r="C720" s="39">
        <v>200</v>
      </c>
      <c r="D720" s="40">
        <v>7</v>
      </c>
      <c r="E720" s="40">
        <v>2</v>
      </c>
      <c r="F720" s="41" t="s">
        <v>60</v>
      </c>
      <c r="G720" s="39" t="s">
        <v>5</v>
      </c>
      <c r="H720" s="42">
        <v>3400.4</v>
      </c>
      <c r="I720" s="65">
        <v>3400.4</v>
      </c>
      <c r="J720" s="43">
        <f t="shared" si="25"/>
        <v>100</v>
      </c>
      <c r="K720" s="11" t="s">
        <v>503</v>
      </c>
    </row>
    <row r="721" spans="1:11" ht="42.75" customHeight="1">
      <c r="A721" s="4"/>
      <c r="B721" s="44" t="s">
        <v>59</v>
      </c>
      <c r="C721" s="39">
        <v>200</v>
      </c>
      <c r="D721" s="40">
        <v>7</v>
      </c>
      <c r="E721" s="40">
        <v>2</v>
      </c>
      <c r="F721" s="41" t="s">
        <v>58</v>
      </c>
      <c r="G721" s="39" t="s">
        <v>503</v>
      </c>
      <c r="H721" s="42">
        <v>674604</v>
      </c>
      <c r="I721" s="65">
        <f>I722</f>
        <v>674604</v>
      </c>
      <c r="J721" s="43">
        <f t="shared" si="25"/>
        <v>100</v>
      </c>
      <c r="K721" s="11" t="s">
        <v>503</v>
      </c>
    </row>
    <row r="722" spans="1:11" ht="28.5" customHeight="1">
      <c r="A722" s="4"/>
      <c r="B722" s="44" t="s">
        <v>6</v>
      </c>
      <c r="C722" s="39">
        <v>200</v>
      </c>
      <c r="D722" s="40">
        <v>7</v>
      </c>
      <c r="E722" s="40">
        <v>2</v>
      </c>
      <c r="F722" s="41" t="s">
        <v>58</v>
      </c>
      <c r="G722" s="39" t="s">
        <v>5</v>
      </c>
      <c r="H722" s="42">
        <v>674604</v>
      </c>
      <c r="I722" s="65">
        <v>674604</v>
      </c>
      <c r="J722" s="43">
        <f t="shared" si="25"/>
        <v>100</v>
      </c>
      <c r="K722" s="11" t="s">
        <v>503</v>
      </c>
    </row>
    <row r="723" spans="1:11" ht="77.25" customHeight="1">
      <c r="A723" s="4"/>
      <c r="B723" s="44" t="s">
        <v>57</v>
      </c>
      <c r="C723" s="39">
        <v>200</v>
      </c>
      <c r="D723" s="40">
        <v>7</v>
      </c>
      <c r="E723" s="40">
        <v>2</v>
      </c>
      <c r="F723" s="41" t="s">
        <v>56</v>
      </c>
      <c r="G723" s="39" t="s">
        <v>503</v>
      </c>
      <c r="H723" s="42">
        <v>63027.1</v>
      </c>
      <c r="I723" s="65">
        <f>I724</f>
        <v>62771.4</v>
      </c>
      <c r="J723" s="43">
        <f t="shared" si="25"/>
        <v>99.594301498879062</v>
      </c>
      <c r="K723" s="11" t="s">
        <v>503</v>
      </c>
    </row>
    <row r="724" spans="1:11" ht="15">
      <c r="A724" s="4"/>
      <c r="B724" s="44" t="s">
        <v>517</v>
      </c>
      <c r="C724" s="39">
        <v>200</v>
      </c>
      <c r="D724" s="40">
        <v>7</v>
      </c>
      <c r="E724" s="40">
        <v>2</v>
      </c>
      <c r="F724" s="41" t="s">
        <v>56</v>
      </c>
      <c r="G724" s="39" t="s">
        <v>504</v>
      </c>
      <c r="H724" s="42">
        <v>63027.1</v>
      </c>
      <c r="I724" s="65">
        <v>62771.4</v>
      </c>
      <c r="J724" s="43">
        <f t="shared" si="25"/>
        <v>99.594301498879062</v>
      </c>
      <c r="K724" s="11" t="s">
        <v>503</v>
      </c>
    </row>
    <row r="725" spans="1:11" ht="59.25" customHeight="1">
      <c r="A725" s="4"/>
      <c r="B725" s="44" t="s">
        <v>55</v>
      </c>
      <c r="C725" s="39">
        <v>200</v>
      </c>
      <c r="D725" s="40">
        <v>7</v>
      </c>
      <c r="E725" s="40">
        <v>2</v>
      </c>
      <c r="F725" s="41" t="s">
        <v>54</v>
      </c>
      <c r="G725" s="39" t="s">
        <v>503</v>
      </c>
      <c r="H725" s="65">
        <f>H726</f>
        <v>1878</v>
      </c>
      <c r="I725" s="65">
        <f>I726</f>
        <v>1787.5</v>
      </c>
      <c r="J725" s="43">
        <f t="shared" si="25"/>
        <v>95.181043663471769</v>
      </c>
      <c r="K725" s="11" t="s">
        <v>503</v>
      </c>
    </row>
    <row r="726" spans="1:11" ht="34.5" customHeight="1">
      <c r="A726" s="4"/>
      <c r="B726" s="44" t="s">
        <v>6</v>
      </c>
      <c r="C726" s="39">
        <v>200</v>
      </c>
      <c r="D726" s="40">
        <v>7</v>
      </c>
      <c r="E726" s="40">
        <v>2</v>
      </c>
      <c r="F726" s="41" t="s">
        <v>54</v>
      </c>
      <c r="G726" s="39" t="s">
        <v>5</v>
      </c>
      <c r="H726" s="42">
        <v>1878</v>
      </c>
      <c r="I726" s="65">
        <v>1787.5</v>
      </c>
      <c r="J726" s="43">
        <f t="shared" si="25"/>
        <v>95.181043663471769</v>
      </c>
      <c r="K726" s="11" t="s">
        <v>503</v>
      </c>
    </row>
    <row r="727" spans="1:11" ht="50.25" customHeight="1">
      <c r="A727" s="4"/>
      <c r="B727" s="44" t="s">
        <v>53</v>
      </c>
      <c r="C727" s="39">
        <v>200</v>
      </c>
      <c r="D727" s="40">
        <v>7</v>
      </c>
      <c r="E727" s="40">
        <v>2</v>
      </c>
      <c r="F727" s="41" t="s">
        <v>52</v>
      </c>
      <c r="G727" s="39" t="s">
        <v>503</v>
      </c>
      <c r="H727" s="42">
        <v>360</v>
      </c>
      <c r="I727" s="65">
        <f>I728</f>
        <v>360</v>
      </c>
      <c r="J727" s="43">
        <f t="shared" ref="J727:J790" si="28">(I727*100%)/H727*100</f>
        <v>100</v>
      </c>
      <c r="K727" s="11" t="s">
        <v>503</v>
      </c>
    </row>
    <row r="728" spans="1:11" ht="15">
      <c r="A728" s="4"/>
      <c r="B728" s="44" t="s">
        <v>517</v>
      </c>
      <c r="C728" s="39">
        <v>200</v>
      </c>
      <c r="D728" s="40">
        <v>7</v>
      </c>
      <c r="E728" s="40">
        <v>2</v>
      </c>
      <c r="F728" s="41" t="s">
        <v>52</v>
      </c>
      <c r="G728" s="39" t="s">
        <v>504</v>
      </c>
      <c r="H728" s="42">
        <v>360</v>
      </c>
      <c r="I728" s="65">
        <v>360</v>
      </c>
      <c r="J728" s="43">
        <f t="shared" si="28"/>
        <v>100</v>
      </c>
      <c r="K728" s="11" t="s">
        <v>503</v>
      </c>
    </row>
    <row r="729" spans="1:11" ht="46.5" customHeight="1">
      <c r="A729" s="4"/>
      <c r="B729" s="44" t="s">
        <v>51</v>
      </c>
      <c r="C729" s="39">
        <v>200</v>
      </c>
      <c r="D729" s="40">
        <v>7</v>
      </c>
      <c r="E729" s="40">
        <v>2</v>
      </c>
      <c r="F729" s="41" t="s">
        <v>50</v>
      </c>
      <c r="G729" s="39" t="s">
        <v>503</v>
      </c>
      <c r="H729" s="42">
        <v>60</v>
      </c>
      <c r="I729" s="65">
        <f>I730</f>
        <v>60</v>
      </c>
      <c r="J729" s="43">
        <f t="shared" si="28"/>
        <v>100</v>
      </c>
      <c r="K729" s="11" t="s">
        <v>503</v>
      </c>
    </row>
    <row r="730" spans="1:11" ht="15">
      <c r="A730" s="4"/>
      <c r="B730" s="44" t="s">
        <v>517</v>
      </c>
      <c r="C730" s="39">
        <v>200</v>
      </c>
      <c r="D730" s="40">
        <v>7</v>
      </c>
      <c r="E730" s="40">
        <v>2</v>
      </c>
      <c r="F730" s="41" t="s">
        <v>50</v>
      </c>
      <c r="G730" s="39" t="s">
        <v>504</v>
      </c>
      <c r="H730" s="42">
        <v>60</v>
      </c>
      <c r="I730" s="65">
        <v>60</v>
      </c>
      <c r="J730" s="43">
        <f t="shared" si="28"/>
        <v>100</v>
      </c>
      <c r="K730" s="11" t="s">
        <v>503</v>
      </c>
    </row>
    <row r="731" spans="1:11" ht="30.75" customHeight="1">
      <c r="A731" s="4"/>
      <c r="B731" s="44" t="s">
        <v>13</v>
      </c>
      <c r="C731" s="39">
        <v>200</v>
      </c>
      <c r="D731" s="40">
        <v>7</v>
      </c>
      <c r="E731" s="40">
        <v>2</v>
      </c>
      <c r="F731" s="41" t="s">
        <v>11</v>
      </c>
      <c r="G731" s="39" t="s">
        <v>503</v>
      </c>
      <c r="H731" s="42">
        <f>H732</f>
        <v>8188.3</v>
      </c>
      <c r="I731" s="65">
        <f>I732</f>
        <v>7443.2</v>
      </c>
      <c r="J731" s="43">
        <f t="shared" si="28"/>
        <v>90.900431102915135</v>
      </c>
      <c r="K731" s="11" t="s">
        <v>503</v>
      </c>
    </row>
    <row r="732" spans="1:11" ht="15">
      <c r="A732" s="4"/>
      <c r="B732" s="44" t="s">
        <v>517</v>
      </c>
      <c r="C732" s="39">
        <v>200</v>
      </c>
      <c r="D732" s="40">
        <v>7</v>
      </c>
      <c r="E732" s="40">
        <v>2</v>
      </c>
      <c r="F732" s="41" t="s">
        <v>11</v>
      </c>
      <c r="G732" s="39" t="s">
        <v>504</v>
      </c>
      <c r="H732" s="42">
        <v>8188.3</v>
      </c>
      <c r="I732" s="65">
        <v>7443.2</v>
      </c>
      <c r="J732" s="43">
        <f t="shared" si="28"/>
        <v>90.900431102915135</v>
      </c>
      <c r="K732" s="11" t="s">
        <v>503</v>
      </c>
    </row>
    <row r="733" spans="1:11" ht="39.75" customHeight="1">
      <c r="A733" s="4"/>
      <c r="B733" s="45" t="s">
        <v>9</v>
      </c>
      <c r="C733" s="39">
        <v>200</v>
      </c>
      <c r="D733" s="40">
        <v>7</v>
      </c>
      <c r="E733" s="40">
        <v>2</v>
      </c>
      <c r="F733" s="41" t="s">
        <v>8</v>
      </c>
      <c r="G733" s="39" t="s">
        <v>503</v>
      </c>
      <c r="H733" s="65">
        <f>H734+H736</f>
        <v>2636</v>
      </c>
      <c r="I733" s="65">
        <f>I734+I736</f>
        <v>1012.1</v>
      </c>
      <c r="J733" s="43">
        <f t="shared" si="28"/>
        <v>38.395295902883156</v>
      </c>
      <c r="K733" s="11" t="s">
        <v>503</v>
      </c>
    </row>
    <row r="734" spans="1:11" ht="59.25" customHeight="1">
      <c r="A734" s="4"/>
      <c r="B734" s="44" t="s">
        <v>7</v>
      </c>
      <c r="C734" s="39">
        <v>200</v>
      </c>
      <c r="D734" s="40">
        <v>7</v>
      </c>
      <c r="E734" s="40">
        <v>2</v>
      </c>
      <c r="F734" s="41" t="s">
        <v>4</v>
      </c>
      <c r="G734" s="39" t="s">
        <v>503</v>
      </c>
      <c r="H734" s="42">
        <v>2168</v>
      </c>
      <c r="I734" s="65">
        <f>I735</f>
        <v>544.1</v>
      </c>
      <c r="J734" s="43">
        <f t="shared" si="28"/>
        <v>25.096863468634687</v>
      </c>
      <c r="K734" s="11" t="s">
        <v>503</v>
      </c>
    </row>
    <row r="735" spans="1:11" ht="15">
      <c r="A735" s="4"/>
      <c r="B735" s="44" t="s">
        <v>517</v>
      </c>
      <c r="C735" s="39">
        <v>200</v>
      </c>
      <c r="D735" s="40">
        <v>7</v>
      </c>
      <c r="E735" s="40">
        <v>2</v>
      </c>
      <c r="F735" s="41" t="s">
        <v>4</v>
      </c>
      <c r="G735" s="39" t="s">
        <v>504</v>
      </c>
      <c r="H735" s="42">
        <v>2168</v>
      </c>
      <c r="I735" s="65">
        <v>544.1</v>
      </c>
      <c r="J735" s="43">
        <f t="shared" si="28"/>
        <v>25.096863468634687</v>
      </c>
      <c r="K735" s="11" t="s">
        <v>503</v>
      </c>
    </row>
    <row r="736" spans="1:11" ht="45.75" customHeight="1">
      <c r="A736" s="4"/>
      <c r="B736" s="44" t="s">
        <v>49</v>
      </c>
      <c r="C736" s="39">
        <v>200</v>
      </c>
      <c r="D736" s="40">
        <v>7</v>
      </c>
      <c r="E736" s="40">
        <v>2</v>
      </c>
      <c r="F736" s="41" t="s">
        <v>48</v>
      </c>
      <c r="G736" s="39" t="s">
        <v>503</v>
      </c>
      <c r="H736" s="42">
        <v>468</v>
      </c>
      <c r="I736" s="65">
        <f>I737</f>
        <v>468</v>
      </c>
      <c r="J736" s="43">
        <f t="shared" si="28"/>
        <v>100</v>
      </c>
      <c r="K736" s="11" t="s">
        <v>503</v>
      </c>
    </row>
    <row r="737" spans="1:11" ht="15">
      <c r="A737" s="4"/>
      <c r="B737" s="44" t="s">
        <v>517</v>
      </c>
      <c r="C737" s="39">
        <v>200</v>
      </c>
      <c r="D737" s="40">
        <v>7</v>
      </c>
      <c r="E737" s="40">
        <v>2</v>
      </c>
      <c r="F737" s="41" t="s">
        <v>48</v>
      </c>
      <c r="G737" s="39" t="s">
        <v>504</v>
      </c>
      <c r="H737" s="42">
        <v>468</v>
      </c>
      <c r="I737" s="65">
        <v>468</v>
      </c>
      <c r="J737" s="43">
        <f t="shared" si="28"/>
        <v>100</v>
      </c>
      <c r="K737" s="11" t="s">
        <v>503</v>
      </c>
    </row>
    <row r="738" spans="1:11" ht="30">
      <c r="A738" s="4"/>
      <c r="B738" s="45" t="s">
        <v>47</v>
      </c>
      <c r="C738" s="39">
        <v>200</v>
      </c>
      <c r="D738" s="40">
        <v>7</v>
      </c>
      <c r="E738" s="40">
        <v>2</v>
      </c>
      <c r="F738" s="41" t="s">
        <v>46</v>
      </c>
      <c r="G738" s="39" t="s">
        <v>503</v>
      </c>
      <c r="H738" s="42">
        <v>100</v>
      </c>
      <c r="I738" s="65">
        <f>I739</f>
        <v>100</v>
      </c>
      <c r="J738" s="43">
        <f t="shared" si="28"/>
        <v>100</v>
      </c>
      <c r="K738" s="11" t="s">
        <v>503</v>
      </c>
    </row>
    <row r="739" spans="1:11" ht="28.5" customHeight="1">
      <c r="A739" s="4"/>
      <c r="B739" s="44" t="s">
        <v>45</v>
      </c>
      <c r="C739" s="39">
        <v>200</v>
      </c>
      <c r="D739" s="40">
        <v>7</v>
      </c>
      <c r="E739" s="40">
        <v>2</v>
      </c>
      <c r="F739" s="41" t="s">
        <v>44</v>
      </c>
      <c r="G739" s="39" t="s">
        <v>503</v>
      </c>
      <c r="H739" s="42">
        <v>100</v>
      </c>
      <c r="I739" s="65">
        <f>I740</f>
        <v>100</v>
      </c>
      <c r="J739" s="43">
        <f t="shared" si="28"/>
        <v>100</v>
      </c>
      <c r="K739" s="11" t="s">
        <v>503</v>
      </c>
    </row>
    <row r="740" spans="1:11" ht="15">
      <c r="A740" s="4"/>
      <c r="B740" s="44" t="s">
        <v>517</v>
      </c>
      <c r="C740" s="39">
        <v>200</v>
      </c>
      <c r="D740" s="40">
        <v>7</v>
      </c>
      <c r="E740" s="40">
        <v>2</v>
      </c>
      <c r="F740" s="41" t="s">
        <v>44</v>
      </c>
      <c r="G740" s="39" t="s">
        <v>504</v>
      </c>
      <c r="H740" s="42">
        <v>100</v>
      </c>
      <c r="I740" s="65">
        <v>100</v>
      </c>
      <c r="J740" s="43">
        <f t="shared" si="28"/>
        <v>100</v>
      </c>
      <c r="K740" s="11" t="s">
        <v>503</v>
      </c>
    </row>
    <row r="741" spans="1:11" ht="21" customHeight="1">
      <c r="A741" s="4"/>
      <c r="B741" s="44" t="s">
        <v>43</v>
      </c>
      <c r="C741" s="39">
        <v>200</v>
      </c>
      <c r="D741" s="40">
        <v>7</v>
      </c>
      <c r="E741" s="40">
        <v>2</v>
      </c>
      <c r="F741" s="41" t="s">
        <v>42</v>
      </c>
      <c r="G741" s="39" t="s">
        <v>503</v>
      </c>
      <c r="H741" s="42">
        <v>150</v>
      </c>
      <c r="I741" s="65">
        <f>I742</f>
        <v>150</v>
      </c>
      <c r="J741" s="43">
        <f t="shared" si="28"/>
        <v>100</v>
      </c>
      <c r="K741" s="11" t="s">
        <v>503</v>
      </c>
    </row>
    <row r="742" spans="1:11" ht="29.25" customHeight="1">
      <c r="A742" s="4"/>
      <c r="B742" s="44" t="s">
        <v>41</v>
      </c>
      <c r="C742" s="39">
        <v>200</v>
      </c>
      <c r="D742" s="40">
        <v>7</v>
      </c>
      <c r="E742" s="40">
        <v>2</v>
      </c>
      <c r="F742" s="41" t="s">
        <v>40</v>
      </c>
      <c r="G742" s="39" t="s">
        <v>503</v>
      </c>
      <c r="H742" s="42">
        <v>150</v>
      </c>
      <c r="I742" s="65">
        <f>I743</f>
        <v>150</v>
      </c>
      <c r="J742" s="43">
        <f t="shared" si="28"/>
        <v>100</v>
      </c>
      <c r="K742" s="11" t="s">
        <v>503</v>
      </c>
    </row>
    <row r="743" spans="1:11" ht="15">
      <c r="A743" s="4"/>
      <c r="B743" s="44" t="s">
        <v>517</v>
      </c>
      <c r="C743" s="39">
        <v>200</v>
      </c>
      <c r="D743" s="40">
        <v>7</v>
      </c>
      <c r="E743" s="40">
        <v>2</v>
      </c>
      <c r="F743" s="41" t="s">
        <v>40</v>
      </c>
      <c r="G743" s="39" t="s">
        <v>504</v>
      </c>
      <c r="H743" s="42">
        <v>150</v>
      </c>
      <c r="I743" s="65">
        <v>150</v>
      </c>
      <c r="J743" s="43">
        <f t="shared" si="28"/>
        <v>100</v>
      </c>
      <c r="K743" s="11" t="s">
        <v>503</v>
      </c>
    </row>
    <row r="744" spans="1:11" ht="30.75" customHeight="1">
      <c r="A744" s="4"/>
      <c r="B744" s="44" t="s">
        <v>39</v>
      </c>
      <c r="C744" s="39">
        <v>200</v>
      </c>
      <c r="D744" s="40">
        <v>7</v>
      </c>
      <c r="E744" s="40">
        <v>2</v>
      </c>
      <c r="F744" s="41" t="s">
        <v>38</v>
      </c>
      <c r="G744" s="39" t="s">
        <v>503</v>
      </c>
      <c r="H744" s="65">
        <f>H745+H748</f>
        <v>888.5</v>
      </c>
      <c r="I744" s="65">
        <f>I745+I748</f>
        <v>888.5</v>
      </c>
      <c r="J744" s="43">
        <f t="shared" si="28"/>
        <v>100</v>
      </c>
      <c r="K744" s="11" t="s">
        <v>503</v>
      </c>
    </row>
    <row r="745" spans="1:11" ht="51.75" customHeight="1">
      <c r="A745" s="4"/>
      <c r="B745" s="45" t="s">
        <v>37</v>
      </c>
      <c r="C745" s="39">
        <v>200</v>
      </c>
      <c r="D745" s="40">
        <v>7</v>
      </c>
      <c r="E745" s="40">
        <v>2</v>
      </c>
      <c r="F745" s="41" t="s">
        <v>36</v>
      </c>
      <c r="G745" s="39" t="s">
        <v>503</v>
      </c>
      <c r="H745" s="65">
        <f>H746</f>
        <v>535.70000000000005</v>
      </c>
      <c r="I745" s="65">
        <f>I746</f>
        <v>535.70000000000005</v>
      </c>
      <c r="J745" s="43">
        <f t="shared" si="28"/>
        <v>100</v>
      </c>
      <c r="K745" s="11" t="s">
        <v>503</v>
      </c>
    </row>
    <row r="746" spans="1:11" ht="43.5" customHeight="1">
      <c r="A746" s="4"/>
      <c r="B746" s="44" t="s">
        <v>35</v>
      </c>
      <c r="C746" s="39">
        <v>200</v>
      </c>
      <c r="D746" s="40">
        <v>7</v>
      </c>
      <c r="E746" s="40">
        <v>2</v>
      </c>
      <c r="F746" s="41" t="s">
        <v>34</v>
      </c>
      <c r="G746" s="39" t="s">
        <v>503</v>
      </c>
      <c r="H746" s="65">
        <f>H747</f>
        <v>535.70000000000005</v>
      </c>
      <c r="I746" s="65">
        <f>I747</f>
        <v>535.70000000000005</v>
      </c>
      <c r="J746" s="43">
        <f t="shared" si="28"/>
        <v>100</v>
      </c>
      <c r="K746" s="11" t="s">
        <v>503</v>
      </c>
    </row>
    <row r="747" spans="1:11" ht="15">
      <c r="A747" s="4"/>
      <c r="B747" s="44" t="s">
        <v>517</v>
      </c>
      <c r="C747" s="39">
        <v>200</v>
      </c>
      <c r="D747" s="40">
        <v>7</v>
      </c>
      <c r="E747" s="40">
        <v>2</v>
      </c>
      <c r="F747" s="41" t="s">
        <v>34</v>
      </c>
      <c r="G747" s="39" t="s">
        <v>504</v>
      </c>
      <c r="H747" s="42">
        <v>535.70000000000005</v>
      </c>
      <c r="I747" s="65">
        <v>535.70000000000005</v>
      </c>
      <c r="J747" s="43">
        <f t="shared" si="28"/>
        <v>100</v>
      </c>
      <c r="K747" s="11" t="s">
        <v>503</v>
      </c>
    </row>
    <row r="748" spans="1:11" ht="45" customHeight="1">
      <c r="A748" s="4"/>
      <c r="B748" s="45" t="s">
        <v>33</v>
      </c>
      <c r="C748" s="39">
        <v>200</v>
      </c>
      <c r="D748" s="40">
        <v>7</v>
      </c>
      <c r="E748" s="40">
        <v>2</v>
      </c>
      <c r="F748" s="41" t="s">
        <v>32</v>
      </c>
      <c r="G748" s="39" t="s">
        <v>503</v>
      </c>
      <c r="H748" s="42">
        <v>352.8</v>
      </c>
      <c r="I748" s="65">
        <f>I749</f>
        <v>352.8</v>
      </c>
      <c r="J748" s="43">
        <f t="shared" si="28"/>
        <v>100</v>
      </c>
      <c r="K748" s="11" t="s">
        <v>503</v>
      </c>
    </row>
    <row r="749" spans="1:11" ht="59.25" customHeight="1">
      <c r="A749" s="4"/>
      <c r="B749" s="44" t="s">
        <v>31</v>
      </c>
      <c r="C749" s="39">
        <v>200</v>
      </c>
      <c r="D749" s="40">
        <v>7</v>
      </c>
      <c r="E749" s="40">
        <v>2</v>
      </c>
      <c r="F749" s="41" t="s">
        <v>30</v>
      </c>
      <c r="G749" s="39" t="s">
        <v>503</v>
      </c>
      <c r="H749" s="42">
        <v>352.8</v>
      </c>
      <c r="I749" s="65">
        <f>I750</f>
        <v>352.8</v>
      </c>
      <c r="J749" s="43">
        <f t="shared" si="28"/>
        <v>100</v>
      </c>
      <c r="K749" s="11" t="s">
        <v>503</v>
      </c>
    </row>
    <row r="750" spans="1:11" ht="15">
      <c r="A750" s="4"/>
      <c r="B750" s="44" t="s">
        <v>517</v>
      </c>
      <c r="C750" s="39">
        <v>200</v>
      </c>
      <c r="D750" s="40">
        <v>7</v>
      </c>
      <c r="E750" s="40">
        <v>2</v>
      </c>
      <c r="F750" s="41" t="s">
        <v>30</v>
      </c>
      <c r="G750" s="39" t="s">
        <v>504</v>
      </c>
      <c r="H750" s="42">
        <v>352.8</v>
      </c>
      <c r="I750" s="65">
        <v>352.8</v>
      </c>
      <c r="J750" s="43">
        <f t="shared" si="28"/>
        <v>100</v>
      </c>
      <c r="K750" s="11" t="s">
        <v>503</v>
      </c>
    </row>
    <row r="751" spans="1:11" ht="31.5" customHeight="1">
      <c r="A751" s="4"/>
      <c r="B751" s="44" t="s">
        <v>522</v>
      </c>
      <c r="C751" s="39">
        <v>200</v>
      </c>
      <c r="D751" s="40">
        <v>7</v>
      </c>
      <c r="E751" s="40">
        <v>2</v>
      </c>
      <c r="F751" s="41" t="s">
        <v>521</v>
      </c>
      <c r="G751" s="39" t="s">
        <v>503</v>
      </c>
      <c r="H751" s="42">
        <v>270</v>
      </c>
      <c r="I751" s="65">
        <f>I752</f>
        <v>270</v>
      </c>
      <c r="J751" s="43">
        <f t="shared" si="28"/>
        <v>100</v>
      </c>
      <c r="K751" s="11" t="s">
        <v>503</v>
      </c>
    </row>
    <row r="752" spans="1:11" ht="42.75" customHeight="1">
      <c r="A752" s="4"/>
      <c r="B752" s="45" t="s">
        <v>520</v>
      </c>
      <c r="C752" s="39">
        <v>200</v>
      </c>
      <c r="D752" s="40">
        <v>7</v>
      </c>
      <c r="E752" s="40">
        <v>2</v>
      </c>
      <c r="F752" s="41" t="s">
        <v>519</v>
      </c>
      <c r="G752" s="39" t="s">
        <v>503</v>
      </c>
      <c r="H752" s="42">
        <v>270</v>
      </c>
      <c r="I752" s="65">
        <f>I753</f>
        <v>270</v>
      </c>
      <c r="J752" s="43">
        <f t="shared" si="28"/>
        <v>100</v>
      </c>
      <c r="K752" s="11" t="s">
        <v>503</v>
      </c>
    </row>
    <row r="753" spans="1:11" ht="46.5" customHeight="1">
      <c r="A753" s="4"/>
      <c r="B753" s="44" t="s">
        <v>518</v>
      </c>
      <c r="C753" s="39">
        <v>200</v>
      </c>
      <c r="D753" s="40">
        <v>7</v>
      </c>
      <c r="E753" s="40">
        <v>2</v>
      </c>
      <c r="F753" s="41" t="s">
        <v>516</v>
      </c>
      <c r="G753" s="39" t="s">
        <v>503</v>
      </c>
      <c r="H753" s="42">
        <v>270</v>
      </c>
      <c r="I753" s="65">
        <f>I754</f>
        <v>270</v>
      </c>
      <c r="J753" s="43">
        <f t="shared" si="28"/>
        <v>100</v>
      </c>
      <c r="K753" s="11" t="s">
        <v>503</v>
      </c>
    </row>
    <row r="754" spans="1:11" ht="15">
      <c r="A754" s="4"/>
      <c r="B754" s="44" t="s">
        <v>517</v>
      </c>
      <c r="C754" s="39">
        <v>200</v>
      </c>
      <c r="D754" s="40">
        <v>7</v>
      </c>
      <c r="E754" s="40">
        <v>2</v>
      </c>
      <c r="F754" s="41" t="s">
        <v>516</v>
      </c>
      <c r="G754" s="39" t="s">
        <v>504</v>
      </c>
      <c r="H754" s="42">
        <v>270</v>
      </c>
      <c r="I754" s="65">
        <v>270</v>
      </c>
      <c r="J754" s="43">
        <f t="shared" si="28"/>
        <v>100</v>
      </c>
      <c r="K754" s="11" t="s">
        <v>503</v>
      </c>
    </row>
    <row r="755" spans="1:11" ht="19.5" customHeight="1">
      <c r="A755" s="4"/>
      <c r="B755" s="44" t="s">
        <v>29</v>
      </c>
      <c r="C755" s="39">
        <v>200</v>
      </c>
      <c r="D755" s="40">
        <v>7</v>
      </c>
      <c r="E755" s="40">
        <v>2</v>
      </c>
      <c r="F755" s="41" t="s">
        <v>28</v>
      </c>
      <c r="G755" s="39" t="s">
        <v>503</v>
      </c>
      <c r="H755" s="42">
        <v>146</v>
      </c>
      <c r="I755" s="65">
        <f>I756</f>
        <v>146</v>
      </c>
      <c r="J755" s="43">
        <f t="shared" si="28"/>
        <v>100</v>
      </c>
      <c r="K755" s="11" t="s">
        <v>503</v>
      </c>
    </row>
    <row r="756" spans="1:11" ht="28.5" customHeight="1">
      <c r="A756" s="4"/>
      <c r="B756" s="44" t="s">
        <v>27</v>
      </c>
      <c r="C756" s="39">
        <v>200</v>
      </c>
      <c r="D756" s="40">
        <v>7</v>
      </c>
      <c r="E756" s="40">
        <v>2</v>
      </c>
      <c r="F756" s="41" t="s">
        <v>26</v>
      </c>
      <c r="G756" s="39" t="s">
        <v>503</v>
      </c>
      <c r="H756" s="42">
        <v>146</v>
      </c>
      <c r="I756" s="65">
        <f>I757</f>
        <v>146</v>
      </c>
      <c r="J756" s="43">
        <f t="shared" si="28"/>
        <v>100</v>
      </c>
      <c r="K756" s="11" t="s">
        <v>503</v>
      </c>
    </row>
    <row r="757" spans="1:11" ht="15">
      <c r="A757" s="4"/>
      <c r="B757" s="44" t="s">
        <v>517</v>
      </c>
      <c r="C757" s="39">
        <v>200</v>
      </c>
      <c r="D757" s="40">
        <v>7</v>
      </c>
      <c r="E757" s="40">
        <v>2</v>
      </c>
      <c r="F757" s="41" t="s">
        <v>26</v>
      </c>
      <c r="G757" s="39" t="s">
        <v>504</v>
      </c>
      <c r="H757" s="42">
        <v>146</v>
      </c>
      <c r="I757" s="65">
        <v>146</v>
      </c>
      <c r="J757" s="43">
        <f t="shared" si="28"/>
        <v>100</v>
      </c>
      <c r="K757" s="11" t="s">
        <v>503</v>
      </c>
    </row>
    <row r="758" spans="1:11" ht="15">
      <c r="A758" s="4"/>
      <c r="B758" s="38" t="s">
        <v>25</v>
      </c>
      <c r="C758" s="39">
        <v>200</v>
      </c>
      <c r="D758" s="40">
        <v>7</v>
      </c>
      <c r="E758" s="40">
        <v>7</v>
      </c>
      <c r="F758" s="41"/>
      <c r="G758" s="39" t="s">
        <v>503</v>
      </c>
      <c r="H758" s="65">
        <f>H759</f>
        <v>18087</v>
      </c>
      <c r="I758" s="65">
        <f>I759</f>
        <v>17560.199999999997</v>
      </c>
      <c r="J758" s="43">
        <f t="shared" si="28"/>
        <v>97.087410847570069</v>
      </c>
      <c r="K758" s="11" t="s">
        <v>503</v>
      </c>
    </row>
    <row r="759" spans="1:11" ht="16.5" customHeight="1">
      <c r="A759" s="4"/>
      <c r="B759" s="44" t="s">
        <v>24</v>
      </c>
      <c r="C759" s="39">
        <v>200</v>
      </c>
      <c r="D759" s="40">
        <v>7</v>
      </c>
      <c r="E759" s="40">
        <v>7</v>
      </c>
      <c r="F759" s="41" t="s">
        <v>23</v>
      </c>
      <c r="G759" s="39" t="s">
        <v>503</v>
      </c>
      <c r="H759" s="65">
        <f>H760</f>
        <v>18087</v>
      </c>
      <c r="I759" s="65">
        <f>I760</f>
        <v>17560.199999999997</v>
      </c>
      <c r="J759" s="43">
        <f t="shared" si="28"/>
        <v>97.087410847570069</v>
      </c>
      <c r="K759" s="11" t="s">
        <v>503</v>
      </c>
    </row>
    <row r="760" spans="1:11" ht="28.5" customHeight="1">
      <c r="A760" s="4"/>
      <c r="B760" s="45" t="s">
        <v>22</v>
      </c>
      <c r="C760" s="39">
        <v>200</v>
      </c>
      <c r="D760" s="40">
        <v>7</v>
      </c>
      <c r="E760" s="40">
        <v>7</v>
      </c>
      <c r="F760" s="41" t="s">
        <v>21</v>
      </c>
      <c r="G760" s="39" t="s">
        <v>503</v>
      </c>
      <c r="H760" s="65">
        <f>H761+H763+H765</f>
        <v>18087</v>
      </c>
      <c r="I760" s="65">
        <f>I761+I763+I765</f>
        <v>17560.199999999997</v>
      </c>
      <c r="J760" s="43">
        <f t="shared" si="28"/>
        <v>97.087410847570069</v>
      </c>
      <c r="K760" s="11" t="s">
        <v>503</v>
      </c>
    </row>
    <row r="761" spans="1:11" ht="50.25" customHeight="1">
      <c r="A761" s="4"/>
      <c r="B761" s="44" t="s">
        <v>20</v>
      </c>
      <c r="C761" s="39">
        <v>200</v>
      </c>
      <c r="D761" s="40">
        <v>7</v>
      </c>
      <c r="E761" s="40">
        <v>7</v>
      </c>
      <c r="F761" s="41" t="s">
        <v>19</v>
      </c>
      <c r="G761" s="39" t="s">
        <v>503</v>
      </c>
      <c r="H761" s="65">
        <f>H762</f>
        <v>2431</v>
      </c>
      <c r="I761" s="65">
        <f>I762</f>
        <v>1931.2</v>
      </c>
      <c r="J761" s="43">
        <f t="shared" si="28"/>
        <v>79.44055944055944</v>
      </c>
      <c r="K761" s="11" t="s">
        <v>503</v>
      </c>
    </row>
    <row r="762" spans="1:11" ht="15">
      <c r="A762" s="4"/>
      <c r="B762" s="44" t="s">
        <v>517</v>
      </c>
      <c r="C762" s="39">
        <v>200</v>
      </c>
      <c r="D762" s="40">
        <v>7</v>
      </c>
      <c r="E762" s="40">
        <v>7</v>
      </c>
      <c r="F762" s="41" t="s">
        <v>19</v>
      </c>
      <c r="G762" s="39" t="s">
        <v>504</v>
      </c>
      <c r="H762" s="42">
        <v>2431</v>
      </c>
      <c r="I762" s="65">
        <v>1931.2</v>
      </c>
      <c r="J762" s="43">
        <f t="shared" si="28"/>
        <v>79.44055944055944</v>
      </c>
      <c r="K762" s="11" t="s">
        <v>503</v>
      </c>
    </row>
    <row r="763" spans="1:11" ht="45" customHeight="1">
      <c r="A763" s="4"/>
      <c r="B763" s="44" t="s">
        <v>18</v>
      </c>
      <c r="C763" s="39">
        <v>200</v>
      </c>
      <c r="D763" s="40">
        <v>7</v>
      </c>
      <c r="E763" s="40">
        <v>7</v>
      </c>
      <c r="F763" s="41" t="s">
        <v>17</v>
      </c>
      <c r="G763" s="39" t="s">
        <v>503</v>
      </c>
      <c r="H763" s="42">
        <v>4978.7</v>
      </c>
      <c r="I763" s="65">
        <f>I764</f>
        <v>4978.7</v>
      </c>
      <c r="J763" s="43">
        <f t="shared" si="28"/>
        <v>100</v>
      </c>
      <c r="K763" s="11" t="s">
        <v>503</v>
      </c>
    </row>
    <row r="764" spans="1:11" ht="17.25" customHeight="1">
      <c r="A764" s="4"/>
      <c r="B764" s="44" t="s">
        <v>525</v>
      </c>
      <c r="C764" s="39">
        <v>200</v>
      </c>
      <c r="D764" s="40">
        <v>7</v>
      </c>
      <c r="E764" s="40">
        <v>7</v>
      </c>
      <c r="F764" s="41" t="s">
        <v>17</v>
      </c>
      <c r="G764" s="39" t="s">
        <v>523</v>
      </c>
      <c r="H764" s="42">
        <v>4978.7</v>
      </c>
      <c r="I764" s="65">
        <v>4978.7</v>
      </c>
      <c r="J764" s="43">
        <f t="shared" si="28"/>
        <v>100</v>
      </c>
      <c r="K764" s="11" t="s">
        <v>503</v>
      </c>
    </row>
    <row r="765" spans="1:11" ht="32.25" customHeight="1">
      <c r="A765" s="4"/>
      <c r="B765" s="44" t="s">
        <v>16</v>
      </c>
      <c r="C765" s="39">
        <v>200</v>
      </c>
      <c r="D765" s="40">
        <v>7</v>
      </c>
      <c r="E765" s="40">
        <v>7</v>
      </c>
      <c r="F765" s="41" t="s">
        <v>15</v>
      </c>
      <c r="G765" s="39" t="s">
        <v>503</v>
      </c>
      <c r="H765" s="42">
        <v>10677.3</v>
      </c>
      <c r="I765" s="65">
        <f>I766+I767</f>
        <v>10650.3</v>
      </c>
      <c r="J765" s="43">
        <f t="shared" si="28"/>
        <v>99.747127082689445</v>
      </c>
      <c r="K765" s="11" t="s">
        <v>503</v>
      </c>
    </row>
    <row r="766" spans="1:11" ht="19.5" customHeight="1">
      <c r="A766" s="4"/>
      <c r="B766" s="44" t="s">
        <v>525</v>
      </c>
      <c r="C766" s="39">
        <v>200</v>
      </c>
      <c r="D766" s="40">
        <v>7</v>
      </c>
      <c r="E766" s="40">
        <v>7</v>
      </c>
      <c r="F766" s="41" t="s">
        <v>15</v>
      </c>
      <c r="G766" s="39" t="s">
        <v>523</v>
      </c>
      <c r="H766" s="42">
        <v>3386</v>
      </c>
      <c r="I766" s="65">
        <v>3358.9</v>
      </c>
      <c r="J766" s="43">
        <f t="shared" si="28"/>
        <v>99.199645599527457</v>
      </c>
      <c r="K766" s="11" t="s">
        <v>503</v>
      </c>
    </row>
    <row r="767" spans="1:11" ht="15">
      <c r="A767" s="4"/>
      <c r="B767" s="44" t="s">
        <v>517</v>
      </c>
      <c r="C767" s="39">
        <v>200</v>
      </c>
      <c r="D767" s="40">
        <v>7</v>
      </c>
      <c r="E767" s="40">
        <v>7</v>
      </c>
      <c r="F767" s="41" t="s">
        <v>15</v>
      </c>
      <c r="G767" s="39" t="s">
        <v>504</v>
      </c>
      <c r="H767" s="42">
        <v>7291.4</v>
      </c>
      <c r="I767" s="65">
        <v>7291.4</v>
      </c>
      <c r="J767" s="43">
        <f t="shared" si="28"/>
        <v>100</v>
      </c>
      <c r="K767" s="11" t="s">
        <v>503</v>
      </c>
    </row>
    <row r="768" spans="1:11" ht="15">
      <c r="A768" s="4"/>
      <c r="B768" s="38" t="s">
        <v>14</v>
      </c>
      <c r="C768" s="39">
        <v>200</v>
      </c>
      <c r="D768" s="40">
        <v>7</v>
      </c>
      <c r="E768" s="40">
        <v>9</v>
      </c>
      <c r="F768" s="41"/>
      <c r="G768" s="39" t="s">
        <v>503</v>
      </c>
      <c r="H768" s="65">
        <f>H769+H791</f>
        <v>51059.8</v>
      </c>
      <c r="I768" s="65">
        <f>I769+I791</f>
        <v>47379.4</v>
      </c>
      <c r="J768" s="43">
        <f t="shared" si="28"/>
        <v>92.791981167180438</v>
      </c>
      <c r="K768" s="11" t="s">
        <v>503</v>
      </c>
    </row>
    <row r="769" spans="1:11" ht="16.5" customHeight="1">
      <c r="A769" s="4"/>
      <c r="B769" s="44" t="s">
        <v>513</v>
      </c>
      <c r="C769" s="39">
        <v>200</v>
      </c>
      <c r="D769" s="40">
        <v>7</v>
      </c>
      <c r="E769" s="40">
        <v>9</v>
      </c>
      <c r="F769" s="41" t="s">
        <v>512</v>
      </c>
      <c r="G769" s="39" t="s">
        <v>503</v>
      </c>
      <c r="H769" s="65">
        <f>H770+H774+H778</f>
        <v>50364.800000000003</v>
      </c>
      <c r="I769" s="65">
        <f>I770+I774+I778</f>
        <v>46684.4</v>
      </c>
      <c r="J769" s="43">
        <f t="shared" si="28"/>
        <v>92.692515407586257</v>
      </c>
      <c r="K769" s="11" t="s">
        <v>503</v>
      </c>
    </row>
    <row r="770" spans="1:11" ht="35.25" customHeight="1">
      <c r="A770" s="4"/>
      <c r="B770" s="45" t="s">
        <v>511</v>
      </c>
      <c r="C770" s="39">
        <v>200</v>
      </c>
      <c r="D770" s="40">
        <v>7</v>
      </c>
      <c r="E770" s="40">
        <v>9</v>
      </c>
      <c r="F770" s="41" t="s">
        <v>510</v>
      </c>
      <c r="G770" s="39" t="s">
        <v>503</v>
      </c>
      <c r="H770" s="42">
        <v>1157</v>
      </c>
      <c r="I770" s="65">
        <f>I771</f>
        <v>1157</v>
      </c>
      <c r="J770" s="43">
        <f t="shared" si="28"/>
        <v>100</v>
      </c>
      <c r="K770" s="11" t="s">
        <v>503</v>
      </c>
    </row>
    <row r="771" spans="1:11" ht="31.5" customHeight="1">
      <c r="A771" s="4"/>
      <c r="B771" s="44" t="s">
        <v>13</v>
      </c>
      <c r="C771" s="39">
        <v>200</v>
      </c>
      <c r="D771" s="40">
        <v>7</v>
      </c>
      <c r="E771" s="40">
        <v>9</v>
      </c>
      <c r="F771" s="41" t="s">
        <v>11</v>
      </c>
      <c r="G771" s="39" t="s">
        <v>503</v>
      </c>
      <c r="H771" s="42">
        <v>1157</v>
      </c>
      <c r="I771" s="65">
        <f>I772+I773</f>
        <v>1157</v>
      </c>
      <c r="J771" s="43">
        <f t="shared" si="28"/>
        <v>100</v>
      </c>
      <c r="K771" s="11" t="s">
        <v>503</v>
      </c>
    </row>
    <row r="772" spans="1:11" ht="16.5" customHeight="1">
      <c r="A772" s="4"/>
      <c r="B772" s="44" t="s">
        <v>525</v>
      </c>
      <c r="C772" s="39">
        <v>200</v>
      </c>
      <c r="D772" s="40">
        <v>7</v>
      </c>
      <c r="E772" s="40">
        <v>9</v>
      </c>
      <c r="F772" s="41" t="s">
        <v>11</v>
      </c>
      <c r="G772" s="39" t="s">
        <v>523</v>
      </c>
      <c r="H772" s="42">
        <v>23.3</v>
      </c>
      <c r="I772" s="65">
        <v>23.4</v>
      </c>
      <c r="J772" s="43">
        <f t="shared" si="28"/>
        <v>100.42918454935621</v>
      </c>
      <c r="K772" s="11" t="s">
        <v>503</v>
      </c>
    </row>
    <row r="773" spans="1:11" ht="15">
      <c r="A773" s="4"/>
      <c r="B773" s="44" t="s">
        <v>12</v>
      </c>
      <c r="C773" s="39">
        <v>200</v>
      </c>
      <c r="D773" s="40">
        <v>7</v>
      </c>
      <c r="E773" s="40">
        <v>9</v>
      </c>
      <c r="F773" s="41" t="s">
        <v>11</v>
      </c>
      <c r="G773" s="39" t="s">
        <v>10</v>
      </c>
      <c r="H773" s="42">
        <v>1133.5999999999999</v>
      </c>
      <c r="I773" s="65">
        <v>1133.5999999999999</v>
      </c>
      <c r="J773" s="43">
        <f t="shared" si="28"/>
        <v>100</v>
      </c>
      <c r="K773" s="11" t="s">
        <v>503</v>
      </c>
    </row>
    <row r="774" spans="1:11" ht="45" customHeight="1">
      <c r="A774" s="4"/>
      <c r="B774" s="45" t="s">
        <v>9</v>
      </c>
      <c r="C774" s="39">
        <v>200</v>
      </c>
      <c r="D774" s="40">
        <v>7</v>
      </c>
      <c r="E774" s="40">
        <v>9</v>
      </c>
      <c r="F774" s="41" t="s">
        <v>8</v>
      </c>
      <c r="G774" s="39" t="s">
        <v>503</v>
      </c>
      <c r="H774" s="42">
        <v>14803.1</v>
      </c>
      <c r="I774" s="65">
        <f>I775</f>
        <v>12900.5</v>
      </c>
      <c r="J774" s="43">
        <f t="shared" si="28"/>
        <v>87.147286716971436</v>
      </c>
      <c r="K774" s="11" t="s">
        <v>503</v>
      </c>
    </row>
    <row r="775" spans="1:11" ht="65.25" customHeight="1">
      <c r="A775" s="4"/>
      <c r="B775" s="44" t="s">
        <v>7</v>
      </c>
      <c r="C775" s="39">
        <v>200</v>
      </c>
      <c r="D775" s="40">
        <v>7</v>
      </c>
      <c r="E775" s="40">
        <v>9</v>
      </c>
      <c r="F775" s="41" t="s">
        <v>4</v>
      </c>
      <c r="G775" s="39" t="s">
        <v>503</v>
      </c>
      <c r="H775" s="42">
        <v>14803.1</v>
      </c>
      <c r="I775" s="65">
        <f>I776+I777</f>
        <v>12900.5</v>
      </c>
      <c r="J775" s="43">
        <f t="shared" si="28"/>
        <v>87.147286716971436</v>
      </c>
      <c r="K775" s="11" t="s">
        <v>503</v>
      </c>
    </row>
    <row r="776" spans="1:11" ht="33" customHeight="1">
      <c r="A776" s="4"/>
      <c r="B776" s="44" t="s">
        <v>6</v>
      </c>
      <c r="C776" s="39">
        <v>200</v>
      </c>
      <c r="D776" s="40">
        <v>7</v>
      </c>
      <c r="E776" s="40">
        <v>9</v>
      </c>
      <c r="F776" s="41" t="s">
        <v>4</v>
      </c>
      <c r="G776" s="39" t="s">
        <v>5</v>
      </c>
      <c r="H776" s="42">
        <v>10890</v>
      </c>
      <c r="I776" s="65">
        <v>10890</v>
      </c>
      <c r="J776" s="43">
        <f t="shared" si="28"/>
        <v>100</v>
      </c>
      <c r="K776" s="11" t="s">
        <v>503</v>
      </c>
    </row>
    <row r="777" spans="1:11" ht="15">
      <c r="A777" s="4"/>
      <c r="B777" s="44" t="s">
        <v>517</v>
      </c>
      <c r="C777" s="39">
        <v>200</v>
      </c>
      <c r="D777" s="40">
        <v>7</v>
      </c>
      <c r="E777" s="40">
        <v>9</v>
      </c>
      <c r="F777" s="41" t="s">
        <v>4</v>
      </c>
      <c r="G777" s="39" t="s">
        <v>504</v>
      </c>
      <c r="H777" s="42">
        <v>3913.1</v>
      </c>
      <c r="I777" s="65">
        <v>2010.5</v>
      </c>
      <c r="J777" s="43">
        <f t="shared" si="28"/>
        <v>51.37870230763334</v>
      </c>
      <c r="K777" s="11" t="s">
        <v>503</v>
      </c>
    </row>
    <row r="778" spans="1:11" ht="34.5" customHeight="1">
      <c r="A778" s="4"/>
      <c r="B778" s="45" t="s">
        <v>3</v>
      </c>
      <c r="C778" s="39">
        <v>200</v>
      </c>
      <c r="D778" s="40">
        <v>7</v>
      </c>
      <c r="E778" s="40">
        <v>9</v>
      </c>
      <c r="F778" s="41" t="s">
        <v>2</v>
      </c>
      <c r="G778" s="39" t="s">
        <v>503</v>
      </c>
      <c r="H778" s="65">
        <f>H779+H783+H789</f>
        <v>34404.700000000004</v>
      </c>
      <c r="I778" s="65">
        <f>I779+I783+I789</f>
        <v>32626.9</v>
      </c>
      <c r="J778" s="43">
        <f t="shared" si="28"/>
        <v>94.832682743927421</v>
      </c>
      <c r="K778" s="11" t="s">
        <v>503</v>
      </c>
    </row>
    <row r="779" spans="1:11" ht="49.5" customHeight="1">
      <c r="A779" s="4"/>
      <c r="B779" s="44" t="s">
        <v>1</v>
      </c>
      <c r="C779" s="39">
        <v>200</v>
      </c>
      <c r="D779" s="40">
        <v>7</v>
      </c>
      <c r="E779" s="40">
        <v>9</v>
      </c>
      <c r="F779" s="41" t="s">
        <v>537</v>
      </c>
      <c r="G779" s="39" t="s">
        <v>503</v>
      </c>
      <c r="H779" s="65">
        <f>H780+H781+H782</f>
        <v>367.8</v>
      </c>
      <c r="I779" s="65">
        <f>I780+I781+I782</f>
        <v>367.8</v>
      </c>
      <c r="J779" s="43">
        <f t="shared" si="28"/>
        <v>100</v>
      </c>
      <c r="K779" s="11" t="s">
        <v>503</v>
      </c>
    </row>
    <row r="780" spans="1:11" ht="19.5" customHeight="1">
      <c r="A780" s="4"/>
      <c r="B780" s="44" t="s">
        <v>0</v>
      </c>
      <c r="C780" s="39">
        <v>200</v>
      </c>
      <c r="D780" s="40">
        <v>7</v>
      </c>
      <c r="E780" s="40">
        <v>9</v>
      </c>
      <c r="F780" s="41" t="s">
        <v>537</v>
      </c>
      <c r="G780" s="39" t="s">
        <v>538</v>
      </c>
      <c r="H780" s="42">
        <v>221.9</v>
      </c>
      <c r="I780" s="65">
        <v>221.9</v>
      </c>
      <c r="J780" s="43">
        <f t="shared" si="28"/>
        <v>100</v>
      </c>
      <c r="K780" s="11" t="s">
        <v>503</v>
      </c>
    </row>
    <row r="781" spans="1:11" ht="19.5" customHeight="1">
      <c r="A781" s="4"/>
      <c r="B781" s="44" t="s">
        <v>531</v>
      </c>
      <c r="C781" s="39">
        <v>200</v>
      </c>
      <c r="D781" s="40">
        <v>7</v>
      </c>
      <c r="E781" s="40">
        <v>9</v>
      </c>
      <c r="F781" s="41" t="s">
        <v>537</v>
      </c>
      <c r="G781" s="39" t="s">
        <v>530</v>
      </c>
      <c r="H781" s="42">
        <v>56.9</v>
      </c>
      <c r="I781" s="65">
        <v>56.9</v>
      </c>
      <c r="J781" s="43">
        <f t="shared" si="28"/>
        <v>100</v>
      </c>
      <c r="K781" s="11" t="s">
        <v>503</v>
      </c>
    </row>
    <row r="782" spans="1:11" ht="19.5" customHeight="1">
      <c r="A782" s="4"/>
      <c r="B782" s="44" t="s">
        <v>525</v>
      </c>
      <c r="C782" s="39">
        <v>200</v>
      </c>
      <c r="D782" s="40">
        <v>7</v>
      </c>
      <c r="E782" s="40">
        <v>9</v>
      </c>
      <c r="F782" s="41" t="s">
        <v>537</v>
      </c>
      <c r="G782" s="39" t="s">
        <v>523</v>
      </c>
      <c r="H782" s="42">
        <v>89</v>
      </c>
      <c r="I782" s="65">
        <v>89</v>
      </c>
      <c r="J782" s="43">
        <f t="shared" si="28"/>
        <v>100</v>
      </c>
      <c r="K782" s="11" t="s">
        <v>503</v>
      </c>
    </row>
    <row r="783" spans="1:11" ht="45.75" customHeight="1">
      <c r="A783" s="4"/>
      <c r="B783" s="44" t="s">
        <v>536</v>
      </c>
      <c r="C783" s="39">
        <v>200</v>
      </c>
      <c r="D783" s="40">
        <v>7</v>
      </c>
      <c r="E783" s="40">
        <v>9</v>
      </c>
      <c r="F783" s="41" t="s">
        <v>528</v>
      </c>
      <c r="G783" s="39" t="s">
        <v>503</v>
      </c>
      <c r="H783" s="42">
        <v>33986.9</v>
      </c>
      <c r="I783" s="65">
        <f>I784+I785+I786+I787+I788</f>
        <v>32209.100000000002</v>
      </c>
      <c r="J783" s="43">
        <f t="shared" si="28"/>
        <v>94.769161059113955</v>
      </c>
      <c r="K783" s="11" t="s">
        <v>503</v>
      </c>
    </row>
    <row r="784" spans="1:11" ht="33" customHeight="1">
      <c r="A784" s="4"/>
      <c r="B784" s="44" t="s">
        <v>535</v>
      </c>
      <c r="C784" s="39">
        <v>200</v>
      </c>
      <c r="D784" s="40">
        <v>7</v>
      </c>
      <c r="E784" s="40">
        <v>9</v>
      </c>
      <c r="F784" s="41" t="s">
        <v>528</v>
      </c>
      <c r="G784" s="39" t="s">
        <v>534</v>
      </c>
      <c r="H784" s="42">
        <v>31524.9</v>
      </c>
      <c r="I784" s="65">
        <v>30819.200000000001</v>
      </c>
      <c r="J784" s="43">
        <f t="shared" si="28"/>
        <v>97.761452058531503</v>
      </c>
      <c r="K784" s="11" t="s">
        <v>503</v>
      </c>
    </row>
    <row r="785" spans="1:11" ht="31.5" customHeight="1">
      <c r="A785" s="4"/>
      <c r="B785" s="44" t="s">
        <v>533</v>
      </c>
      <c r="C785" s="39">
        <v>200</v>
      </c>
      <c r="D785" s="40">
        <v>7</v>
      </c>
      <c r="E785" s="40">
        <v>9</v>
      </c>
      <c r="F785" s="41" t="s">
        <v>528</v>
      </c>
      <c r="G785" s="39" t="s">
        <v>532</v>
      </c>
      <c r="H785" s="42">
        <v>868.2</v>
      </c>
      <c r="I785" s="65">
        <v>664</v>
      </c>
      <c r="J785" s="43">
        <f t="shared" si="28"/>
        <v>76.480073715733695</v>
      </c>
      <c r="K785" s="11" t="s">
        <v>503</v>
      </c>
    </row>
    <row r="786" spans="1:11" ht="18" customHeight="1">
      <c r="A786" s="4"/>
      <c r="B786" s="44" t="s">
        <v>531</v>
      </c>
      <c r="C786" s="39">
        <v>200</v>
      </c>
      <c r="D786" s="40">
        <v>7</v>
      </c>
      <c r="E786" s="40">
        <v>9</v>
      </c>
      <c r="F786" s="41" t="s">
        <v>528</v>
      </c>
      <c r="G786" s="39" t="s">
        <v>530</v>
      </c>
      <c r="H786" s="42">
        <v>10.3</v>
      </c>
      <c r="I786" s="65">
        <v>2.5</v>
      </c>
      <c r="J786" s="43">
        <f t="shared" si="28"/>
        <v>24.271844660194173</v>
      </c>
      <c r="K786" s="11" t="s">
        <v>503</v>
      </c>
    </row>
    <row r="787" spans="1:11" ht="18" customHeight="1">
      <c r="A787" s="4"/>
      <c r="B787" s="44" t="s">
        <v>525</v>
      </c>
      <c r="C787" s="39">
        <v>200</v>
      </c>
      <c r="D787" s="40">
        <v>7</v>
      </c>
      <c r="E787" s="40">
        <v>9</v>
      </c>
      <c r="F787" s="41" t="s">
        <v>528</v>
      </c>
      <c r="G787" s="39" t="s">
        <v>523</v>
      </c>
      <c r="H787" s="42">
        <v>1580.8</v>
      </c>
      <c r="I787" s="65">
        <v>723.2</v>
      </c>
      <c r="J787" s="43">
        <f t="shared" si="28"/>
        <v>45.74898785425102</v>
      </c>
      <c r="K787" s="11" t="s">
        <v>503</v>
      </c>
    </row>
    <row r="788" spans="1:11" ht="18" customHeight="1">
      <c r="A788" s="4"/>
      <c r="B788" s="44" t="s">
        <v>529</v>
      </c>
      <c r="C788" s="39">
        <v>200</v>
      </c>
      <c r="D788" s="40">
        <v>7</v>
      </c>
      <c r="E788" s="40">
        <v>9</v>
      </c>
      <c r="F788" s="41" t="s">
        <v>528</v>
      </c>
      <c r="G788" s="39" t="s">
        <v>527</v>
      </c>
      <c r="H788" s="42">
        <v>2.7</v>
      </c>
      <c r="I788" s="65">
        <v>0.2</v>
      </c>
      <c r="J788" s="43">
        <f t="shared" si="28"/>
        <v>7.4074074074074066</v>
      </c>
      <c r="K788" s="11" t="s">
        <v>503</v>
      </c>
    </row>
    <row r="789" spans="1:11" ht="47.25" customHeight="1">
      <c r="A789" s="4"/>
      <c r="B789" s="44" t="s">
        <v>526</v>
      </c>
      <c r="C789" s="39">
        <v>200</v>
      </c>
      <c r="D789" s="40">
        <v>7</v>
      </c>
      <c r="E789" s="40">
        <v>9</v>
      </c>
      <c r="F789" s="41" t="s">
        <v>524</v>
      </c>
      <c r="G789" s="39" t="s">
        <v>503</v>
      </c>
      <c r="H789" s="65">
        <f>H790</f>
        <v>50</v>
      </c>
      <c r="I789" s="65">
        <f>I790</f>
        <v>50</v>
      </c>
      <c r="J789" s="43">
        <f t="shared" si="28"/>
        <v>100</v>
      </c>
      <c r="K789" s="11" t="s">
        <v>503</v>
      </c>
    </row>
    <row r="790" spans="1:11" ht="20.25" customHeight="1">
      <c r="A790" s="4"/>
      <c r="B790" s="44" t="s">
        <v>525</v>
      </c>
      <c r="C790" s="39">
        <v>200</v>
      </c>
      <c r="D790" s="40">
        <v>7</v>
      </c>
      <c r="E790" s="40">
        <v>9</v>
      </c>
      <c r="F790" s="41" t="s">
        <v>524</v>
      </c>
      <c r="G790" s="39" t="s">
        <v>523</v>
      </c>
      <c r="H790" s="42">
        <v>50</v>
      </c>
      <c r="I790" s="65">
        <v>50</v>
      </c>
      <c r="J790" s="43">
        <f t="shared" si="28"/>
        <v>100</v>
      </c>
      <c r="K790" s="11" t="s">
        <v>503</v>
      </c>
    </row>
    <row r="791" spans="1:11" ht="33.75" customHeight="1">
      <c r="A791" s="4"/>
      <c r="B791" s="44" t="s">
        <v>522</v>
      </c>
      <c r="C791" s="39">
        <v>200</v>
      </c>
      <c r="D791" s="40">
        <v>7</v>
      </c>
      <c r="E791" s="40">
        <v>9</v>
      </c>
      <c r="F791" s="41" t="s">
        <v>521</v>
      </c>
      <c r="G791" s="39" t="s">
        <v>503</v>
      </c>
      <c r="H791" s="65">
        <f t="shared" ref="H791:I793" si="29">H792</f>
        <v>695</v>
      </c>
      <c r="I791" s="65">
        <f t="shared" si="29"/>
        <v>695</v>
      </c>
      <c r="J791" s="43">
        <f t="shared" ref="J791:J801" si="30">(I791*100%)/H791*100</f>
        <v>100</v>
      </c>
      <c r="K791" s="11" t="s">
        <v>503</v>
      </c>
    </row>
    <row r="792" spans="1:11" ht="44.25" customHeight="1">
      <c r="A792" s="4"/>
      <c r="B792" s="45" t="s">
        <v>520</v>
      </c>
      <c r="C792" s="39">
        <v>200</v>
      </c>
      <c r="D792" s="40">
        <v>7</v>
      </c>
      <c r="E792" s="40">
        <v>9</v>
      </c>
      <c r="F792" s="41" t="s">
        <v>519</v>
      </c>
      <c r="G792" s="39" t="s">
        <v>503</v>
      </c>
      <c r="H792" s="65">
        <f t="shared" si="29"/>
        <v>695</v>
      </c>
      <c r="I792" s="65">
        <f t="shared" si="29"/>
        <v>695</v>
      </c>
      <c r="J792" s="43">
        <f t="shared" si="30"/>
        <v>100</v>
      </c>
      <c r="K792" s="11" t="s">
        <v>503</v>
      </c>
    </row>
    <row r="793" spans="1:11" ht="44.25" customHeight="1">
      <c r="A793" s="4"/>
      <c r="B793" s="44" t="s">
        <v>518</v>
      </c>
      <c r="C793" s="39">
        <v>200</v>
      </c>
      <c r="D793" s="40">
        <v>7</v>
      </c>
      <c r="E793" s="40">
        <v>9</v>
      </c>
      <c r="F793" s="41" t="s">
        <v>516</v>
      </c>
      <c r="G793" s="39" t="s">
        <v>503</v>
      </c>
      <c r="H793" s="65">
        <f t="shared" si="29"/>
        <v>695</v>
      </c>
      <c r="I793" s="65">
        <f t="shared" si="29"/>
        <v>695</v>
      </c>
      <c r="J793" s="43">
        <f t="shared" si="30"/>
        <v>100</v>
      </c>
      <c r="K793" s="11" t="s">
        <v>503</v>
      </c>
    </row>
    <row r="794" spans="1:11" ht="15">
      <c r="A794" s="4"/>
      <c r="B794" s="44" t="s">
        <v>517</v>
      </c>
      <c r="C794" s="39">
        <v>200</v>
      </c>
      <c r="D794" s="40">
        <v>7</v>
      </c>
      <c r="E794" s="40">
        <v>9</v>
      </c>
      <c r="F794" s="41" t="s">
        <v>516</v>
      </c>
      <c r="G794" s="39" t="s">
        <v>504</v>
      </c>
      <c r="H794" s="42">
        <v>695</v>
      </c>
      <c r="I794" s="65">
        <v>695</v>
      </c>
      <c r="J794" s="43">
        <f t="shared" si="30"/>
        <v>100</v>
      </c>
      <c r="K794" s="11" t="s">
        <v>503</v>
      </c>
    </row>
    <row r="795" spans="1:11" ht="15">
      <c r="A795" s="4"/>
      <c r="B795" s="38" t="s">
        <v>515</v>
      </c>
      <c r="C795" s="39">
        <v>200</v>
      </c>
      <c r="D795" s="40">
        <v>10</v>
      </c>
      <c r="E795" s="40">
        <v>0</v>
      </c>
      <c r="F795" s="41"/>
      <c r="G795" s="39" t="s">
        <v>503</v>
      </c>
      <c r="H795" s="42">
        <v>32587</v>
      </c>
      <c r="I795" s="65">
        <f>I796</f>
        <v>32003.200000000001</v>
      </c>
      <c r="J795" s="43">
        <f t="shared" si="30"/>
        <v>98.208488047380854</v>
      </c>
      <c r="K795" s="11" t="s">
        <v>503</v>
      </c>
    </row>
    <row r="796" spans="1:11" ht="15">
      <c r="A796" s="4"/>
      <c r="B796" s="38" t="s">
        <v>514</v>
      </c>
      <c r="C796" s="39">
        <v>200</v>
      </c>
      <c r="D796" s="40">
        <v>10</v>
      </c>
      <c r="E796" s="40">
        <v>4</v>
      </c>
      <c r="F796" s="41"/>
      <c r="G796" s="39" t="s">
        <v>503</v>
      </c>
      <c r="H796" s="65">
        <f>H797</f>
        <v>32587</v>
      </c>
      <c r="I796" s="65">
        <f>I797</f>
        <v>32003.200000000001</v>
      </c>
      <c r="J796" s="43">
        <f t="shared" si="30"/>
        <v>98.208488047380854</v>
      </c>
      <c r="K796" s="11" t="s">
        <v>503</v>
      </c>
    </row>
    <row r="797" spans="1:11" ht="18.75" customHeight="1">
      <c r="A797" s="4"/>
      <c r="B797" s="44" t="s">
        <v>513</v>
      </c>
      <c r="C797" s="39">
        <v>200</v>
      </c>
      <c r="D797" s="40">
        <v>10</v>
      </c>
      <c r="E797" s="40">
        <v>4</v>
      </c>
      <c r="F797" s="41" t="s">
        <v>512</v>
      </c>
      <c r="G797" s="39" t="s">
        <v>503</v>
      </c>
      <c r="H797" s="65">
        <f>H798</f>
        <v>32587</v>
      </c>
      <c r="I797" s="65">
        <f>I798</f>
        <v>32003.200000000001</v>
      </c>
      <c r="J797" s="43">
        <f t="shared" si="30"/>
        <v>98.208488047380854</v>
      </c>
      <c r="K797" s="11" t="s">
        <v>503</v>
      </c>
    </row>
    <row r="798" spans="1:11" ht="34.5" customHeight="1">
      <c r="A798" s="4"/>
      <c r="B798" s="45" t="s">
        <v>511</v>
      </c>
      <c r="C798" s="39">
        <v>200</v>
      </c>
      <c r="D798" s="40">
        <v>10</v>
      </c>
      <c r="E798" s="40">
        <v>4</v>
      </c>
      <c r="F798" s="41" t="s">
        <v>510</v>
      </c>
      <c r="G798" s="39" t="s">
        <v>503</v>
      </c>
      <c r="H798" s="65">
        <f>H799</f>
        <v>32587</v>
      </c>
      <c r="I798" s="65">
        <f>I799</f>
        <v>32003.200000000001</v>
      </c>
      <c r="J798" s="43">
        <f t="shared" si="30"/>
        <v>98.208488047380854</v>
      </c>
      <c r="K798" s="11" t="s">
        <v>503</v>
      </c>
    </row>
    <row r="799" spans="1:11" ht="63.75" customHeight="1">
      <c r="A799" s="4"/>
      <c r="B799" s="44" t="s">
        <v>509</v>
      </c>
      <c r="C799" s="39">
        <v>200</v>
      </c>
      <c r="D799" s="40">
        <v>10</v>
      </c>
      <c r="E799" s="40">
        <v>4</v>
      </c>
      <c r="F799" s="41" t="s">
        <v>505</v>
      </c>
      <c r="G799" s="39" t="s">
        <v>503</v>
      </c>
      <c r="H799" s="65">
        <f>H800</f>
        <v>32587</v>
      </c>
      <c r="I799" s="65">
        <f>I800</f>
        <v>32003.200000000001</v>
      </c>
      <c r="J799" s="43">
        <f t="shared" si="30"/>
        <v>98.208488047380854</v>
      </c>
      <c r="K799" s="11" t="s">
        <v>503</v>
      </c>
    </row>
    <row r="800" spans="1:11" ht="16.5" customHeight="1" thickBot="1">
      <c r="A800" s="4"/>
      <c r="B800" s="54" t="s">
        <v>508</v>
      </c>
      <c r="C800" s="55">
        <v>200</v>
      </c>
      <c r="D800" s="56">
        <v>10</v>
      </c>
      <c r="E800" s="56">
        <v>4</v>
      </c>
      <c r="F800" s="57" t="s">
        <v>505</v>
      </c>
      <c r="G800" s="55" t="s">
        <v>507</v>
      </c>
      <c r="H800" s="58">
        <v>32587</v>
      </c>
      <c r="I800" s="67">
        <v>32003.200000000001</v>
      </c>
      <c r="J800" s="70">
        <f t="shared" si="30"/>
        <v>98.208488047380854</v>
      </c>
      <c r="K800" s="11" t="s">
        <v>503</v>
      </c>
    </row>
    <row r="801" spans="1:11" ht="18" customHeight="1" thickBot="1">
      <c r="A801" s="4"/>
      <c r="B801" s="59" t="s">
        <v>506</v>
      </c>
      <c r="C801" s="60">
        <v>200</v>
      </c>
      <c r="D801" s="60">
        <v>10</v>
      </c>
      <c r="E801" s="60">
        <v>4</v>
      </c>
      <c r="F801" s="60" t="s">
        <v>505</v>
      </c>
      <c r="G801" s="60" t="s">
        <v>504</v>
      </c>
      <c r="H801" s="61">
        <f>H683+H630+H623+H46+H33+H10</f>
        <v>4463661.5000000009</v>
      </c>
      <c r="I801" s="61">
        <f>I683+I630+I623+I46+I33+I10</f>
        <v>4302449.7</v>
      </c>
      <c r="J801" s="62">
        <f t="shared" si="30"/>
        <v>96.388350684746129</v>
      </c>
      <c r="K801" s="10" t="s">
        <v>503</v>
      </c>
    </row>
    <row r="802" spans="1:11" ht="12.75" customHeight="1">
      <c r="A802" s="2"/>
      <c r="B802" s="13"/>
      <c r="C802" s="14"/>
      <c r="D802" s="14"/>
      <c r="E802" s="14"/>
      <c r="F802" s="14"/>
      <c r="G802" s="14"/>
      <c r="H802" s="14"/>
      <c r="I802" s="14"/>
      <c r="J802" s="16"/>
      <c r="K802" s="8"/>
    </row>
    <row r="803" spans="1:11" ht="12.75" customHeight="1">
      <c r="A803" s="2"/>
      <c r="B803" s="13"/>
      <c r="C803" s="14"/>
      <c r="D803" s="14"/>
      <c r="E803" s="14"/>
      <c r="F803" s="15"/>
      <c r="G803" s="15"/>
      <c r="H803" s="14"/>
      <c r="I803" s="14"/>
      <c r="J803" s="16"/>
      <c r="K803" s="8"/>
    </row>
    <row r="804" spans="1:11" ht="12.75" customHeight="1">
      <c r="A804" s="2"/>
      <c r="B804" s="13"/>
      <c r="C804" s="14"/>
      <c r="D804" s="14"/>
      <c r="E804" s="14"/>
      <c r="F804" s="15"/>
      <c r="G804" s="15"/>
      <c r="H804" s="14"/>
      <c r="I804" s="14"/>
      <c r="J804" s="16"/>
      <c r="K804" s="8"/>
    </row>
    <row r="805" spans="1:11" ht="12.75" customHeight="1">
      <c r="A805" s="2"/>
      <c r="B805" s="13"/>
      <c r="C805" s="14"/>
      <c r="D805" s="14"/>
      <c r="E805" s="14"/>
      <c r="F805" s="15"/>
      <c r="G805" s="15"/>
      <c r="H805" s="14"/>
      <c r="I805" s="14"/>
      <c r="J805" s="16"/>
      <c r="K805" s="8"/>
    </row>
    <row r="806" spans="1:11" ht="12.75" customHeight="1">
      <c r="A806" s="2"/>
      <c r="B806" s="13"/>
      <c r="C806" s="14"/>
      <c r="D806" s="14"/>
      <c r="E806" s="14"/>
      <c r="F806" s="15"/>
      <c r="G806" s="15"/>
      <c r="H806" s="14"/>
      <c r="I806" s="14"/>
      <c r="J806" s="16"/>
      <c r="K806" s="8"/>
    </row>
    <row r="807" spans="1:11" ht="12.75" customHeight="1">
      <c r="A807" s="2"/>
      <c r="B807" s="13"/>
      <c r="C807" s="14"/>
      <c r="D807" s="14"/>
      <c r="E807" s="14"/>
      <c r="F807" s="15"/>
      <c r="G807" s="15"/>
      <c r="H807" s="14"/>
      <c r="I807" s="14"/>
      <c r="J807" s="16"/>
      <c r="K807" s="8"/>
    </row>
    <row r="808" spans="1:11" ht="12.75" customHeight="1">
      <c r="A808" s="2"/>
      <c r="B808" s="13"/>
      <c r="C808" s="14"/>
      <c r="D808" s="14"/>
      <c r="E808" s="14"/>
      <c r="F808" s="15"/>
      <c r="G808" s="15"/>
      <c r="H808" s="14"/>
      <c r="I808" s="14"/>
      <c r="J808" s="16"/>
      <c r="K808" s="8"/>
    </row>
    <row r="809" spans="1:11" ht="12.75" customHeight="1">
      <c r="A809" s="2"/>
      <c r="B809" s="13"/>
      <c r="C809" s="14"/>
      <c r="D809" s="14"/>
      <c r="E809" s="14"/>
      <c r="F809" s="14"/>
      <c r="G809" s="14"/>
      <c r="H809" s="14"/>
      <c r="I809" s="14"/>
      <c r="J809" s="16"/>
      <c r="K809" s="8"/>
    </row>
    <row r="810" spans="1:11" ht="12.75" customHeight="1">
      <c r="A810" s="2"/>
      <c r="B810" s="13"/>
      <c r="C810" s="14"/>
      <c r="D810" s="14"/>
      <c r="E810" s="14"/>
      <c r="F810" s="14"/>
      <c r="G810" s="14"/>
      <c r="H810" s="14"/>
      <c r="I810" s="14"/>
      <c r="J810" s="16"/>
      <c r="K810" s="8"/>
    </row>
    <row r="811" spans="1:11" ht="12.75" customHeight="1">
      <c r="A811" s="2"/>
      <c r="B811" s="13"/>
      <c r="C811" s="14"/>
      <c r="D811" s="14"/>
      <c r="E811" s="14"/>
      <c r="F811" s="14"/>
      <c r="G811" s="14"/>
      <c r="H811" s="14"/>
      <c r="I811" s="14"/>
      <c r="J811" s="16"/>
      <c r="K811" s="8"/>
    </row>
    <row r="812" spans="1:11" ht="12.75" customHeight="1">
      <c r="A812" s="2"/>
      <c r="B812" s="13"/>
      <c r="C812" s="14"/>
      <c r="D812" s="14"/>
      <c r="E812" s="14"/>
      <c r="F812" s="14"/>
      <c r="G812" s="14"/>
      <c r="H812" s="14"/>
      <c r="I812" s="14"/>
      <c r="J812" s="16"/>
      <c r="K812" s="8"/>
    </row>
    <row r="813" spans="1:11" ht="12.75" customHeight="1">
      <c r="A813" s="2"/>
      <c r="B813" s="13"/>
      <c r="C813" s="14"/>
      <c r="D813" s="14"/>
      <c r="E813" s="14"/>
      <c r="F813" s="14"/>
      <c r="G813" s="14"/>
      <c r="H813" s="14"/>
      <c r="I813" s="14"/>
      <c r="J813" s="16"/>
      <c r="K813" s="8"/>
    </row>
  </sheetData>
  <mergeCells count="3">
    <mergeCell ref="B6:J6"/>
    <mergeCell ref="H2:J2"/>
    <mergeCell ref="H3:J3"/>
  </mergeCells>
  <phoneticPr fontId="0" type="noConversion"/>
  <printOptions horizontalCentered="1"/>
  <pageMargins left="0.39370078740157483" right="0.39370078740157483" top="0.39370078740157483" bottom="1.7716535433070868" header="0.19685039370078741" footer="0.19685039370078741"/>
  <pageSetup paperSize="9" scale="80" firstPageNumber="11" fitToHeight="0" orientation="landscape" useFirstPageNumber="1" r:id="rId1"/>
  <headerFooter alignWithMargins="0">
    <oddFooter>&amp;L&amp;P</oddFooter>
  </headerFooter>
  <rowBreaks count="1" manualBreakCount="1">
    <brk id="2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Бюджет_4</vt:lpstr>
      <vt:lpstr>Бюджет_4!Заголовки_для_печати</vt:lpstr>
      <vt:lpstr>Бюджет_4!Область_печати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Острякина Марина Дмитриевна</dc:creator>
  <cp:lastModifiedBy>BelyavinaYA</cp:lastModifiedBy>
  <cp:lastPrinted>2016-03-14T04:46:27Z</cp:lastPrinted>
  <dcterms:created xsi:type="dcterms:W3CDTF">2015-12-10T09:00:33Z</dcterms:created>
  <dcterms:modified xsi:type="dcterms:W3CDTF">2016-03-14T04:49:01Z</dcterms:modified>
</cp:coreProperties>
</file>